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8800" windowHeight="1221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Rekapitulace!$G$31</definedName>
    <definedName name="Dodavka0">Položky!#REF!</definedName>
    <definedName name="HSV">Rekapitulace!$E$31</definedName>
    <definedName name="HSV0">Položky!#REF!</definedName>
    <definedName name="HZS">Rekapitulace!$I$31</definedName>
    <definedName name="HZS0">Položky!#REF!</definedName>
    <definedName name="JKSO">'Krycí list'!$G$2</definedName>
    <definedName name="MJ">'Krycí list'!$G$5</definedName>
    <definedName name="Mont">Rekapitulace!$H$31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Položky!$A$1:$G$317</definedName>
    <definedName name="_xlnm.Print_Area" localSheetId="1">Rekapitulace!$A$1:$I$45</definedName>
    <definedName name="PocetMJ">'Krycí list'!$G$6</definedName>
    <definedName name="Poznamka">'Krycí list'!$B$37</definedName>
    <definedName name="Projektant">'Krycí list'!$C$8</definedName>
    <definedName name="PSV">Rekapitulace!$F$31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316" i="3"/>
  <c r="BD316"/>
  <c r="BC316"/>
  <c r="BB316"/>
  <c r="G316"/>
  <c r="BA316" s="1"/>
  <c r="BE315"/>
  <c r="BD315"/>
  <c r="BC315"/>
  <c r="BB315"/>
  <c r="BA315"/>
  <c r="G315"/>
  <c r="BE314"/>
  <c r="BD314"/>
  <c r="BC314"/>
  <c r="BB314"/>
  <c r="BA314"/>
  <c r="G314"/>
  <c r="BE313"/>
  <c r="BD313"/>
  <c r="BC313"/>
  <c r="BB313"/>
  <c r="BA313"/>
  <c r="G313"/>
  <c r="BE312"/>
  <c r="BD312"/>
  <c r="BC312"/>
  <c r="BB312"/>
  <c r="BA312"/>
  <c r="G312"/>
  <c r="BE311"/>
  <c r="BD311"/>
  <c r="BC311"/>
  <c r="BC317" s="1"/>
  <c r="G30" i="2" s="1"/>
  <c r="BB311" i="3"/>
  <c r="G311"/>
  <c r="BA311" s="1"/>
  <c r="BE310"/>
  <c r="BE317" s="1"/>
  <c r="I30" i="2" s="1"/>
  <c r="BD310" i="3"/>
  <c r="BC310"/>
  <c r="BB310"/>
  <c r="BA310"/>
  <c r="G310"/>
  <c r="B30" i="2"/>
  <c r="A30"/>
  <c r="BD317" i="3"/>
  <c r="H30" i="2" s="1"/>
  <c r="BB317" i="3"/>
  <c r="F30" i="2" s="1"/>
  <c r="G317" i="3"/>
  <c r="C317"/>
  <c r="BE307"/>
  <c r="BC307"/>
  <c r="BB307"/>
  <c r="BA307"/>
  <c r="G307"/>
  <c r="BD307" s="1"/>
  <c r="BE305"/>
  <c r="BC305"/>
  <c r="BB305"/>
  <c r="BA305"/>
  <c r="G305"/>
  <c r="BD305" s="1"/>
  <c r="BE300"/>
  <c r="BC300"/>
  <c r="BB300"/>
  <c r="BA300"/>
  <c r="G300"/>
  <c r="BD300" s="1"/>
  <c r="BE299"/>
  <c r="BC299"/>
  <c r="BB299"/>
  <c r="BA299"/>
  <c r="G299"/>
  <c r="BD299" s="1"/>
  <c r="BE298"/>
  <c r="BC298"/>
  <c r="BB298"/>
  <c r="BA298"/>
  <c r="G298"/>
  <c r="BD298" s="1"/>
  <c r="BE297"/>
  <c r="BC297"/>
  <c r="BB297"/>
  <c r="BA297"/>
  <c r="G297"/>
  <c r="BD297" s="1"/>
  <c r="BE296"/>
  <c r="BC296"/>
  <c r="BB296"/>
  <c r="BA296"/>
  <c r="G296"/>
  <c r="BD296" s="1"/>
  <c r="BE295"/>
  <c r="BC295"/>
  <c r="BB295"/>
  <c r="BA295"/>
  <c r="G295"/>
  <c r="BD295" s="1"/>
  <c r="BE294"/>
  <c r="BC294"/>
  <c r="BB294"/>
  <c r="BA294"/>
  <c r="G294"/>
  <c r="BD294" s="1"/>
  <c r="BE293"/>
  <c r="BC293"/>
  <c r="BB293"/>
  <c r="BA293"/>
  <c r="G293"/>
  <c r="BD293" s="1"/>
  <c r="BE292"/>
  <c r="BC292"/>
  <c r="BB292"/>
  <c r="BA292"/>
  <c r="G292"/>
  <c r="BD292" s="1"/>
  <c r="BE291"/>
  <c r="BC291"/>
  <c r="BB291"/>
  <c r="BA291"/>
  <c r="G291"/>
  <c r="BD291" s="1"/>
  <c r="BE290"/>
  <c r="BC290"/>
  <c r="BB290"/>
  <c r="BA290"/>
  <c r="G290"/>
  <c r="BD290" s="1"/>
  <c r="BE289"/>
  <c r="BC289"/>
  <c r="BB289"/>
  <c r="BA289"/>
  <c r="G289"/>
  <c r="BD289" s="1"/>
  <c r="BE288"/>
  <c r="BC288"/>
  <c r="BB288"/>
  <c r="BA288"/>
  <c r="G288"/>
  <c r="BD288" s="1"/>
  <c r="BE287"/>
  <c r="BC287"/>
  <c r="BB287"/>
  <c r="BA287"/>
  <c r="G287"/>
  <c r="G308" s="1"/>
  <c r="BE286"/>
  <c r="BC286"/>
  <c r="BB286"/>
  <c r="BA286"/>
  <c r="BA308" s="1"/>
  <c r="E29" i="2" s="1"/>
  <c r="G286" i="3"/>
  <c r="BD286" s="1"/>
  <c r="B29" i="2"/>
  <c r="A29"/>
  <c r="BC308" i="3"/>
  <c r="G29" i="2" s="1"/>
  <c r="C308" i="3"/>
  <c r="BE283"/>
  <c r="BE284" s="1"/>
  <c r="I28" i="2" s="1"/>
  <c r="BC283" i="3"/>
  <c r="BB283"/>
  <c r="BB284" s="1"/>
  <c r="F28" i="2" s="1"/>
  <c r="BA283" i="3"/>
  <c r="BA284" s="1"/>
  <c r="E28" i="2" s="1"/>
  <c r="G283" i="3"/>
  <c r="BD283" s="1"/>
  <c r="BD284" s="1"/>
  <c r="H28" i="2" s="1"/>
  <c r="B28"/>
  <c r="A28"/>
  <c r="BC284" i="3"/>
  <c r="G28" i="2" s="1"/>
  <c r="G284" i="3"/>
  <c r="C284"/>
  <c r="BE272"/>
  <c r="BE281" s="1"/>
  <c r="I27" i="2" s="1"/>
  <c r="BD272" i="3"/>
  <c r="BC272"/>
  <c r="BA272"/>
  <c r="G272"/>
  <c r="BB272" s="1"/>
  <c r="BE262"/>
  <c r="BD262"/>
  <c r="BC262"/>
  <c r="BC281" s="1"/>
  <c r="G27" i="2" s="1"/>
  <c r="BA262" i="3"/>
  <c r="BA281" s="1"/>
  <c r="E27" i="2" s="1"/>
  <c r="G262" i="3"/>
  <c r="B27" i="2"/>
  <c r="A27"/>
  <c r="C281" i="3"/>
  <c r="BE258"/>
  <c r="BD258"/>
  <c r="BD260" s="1"/>
  <c r="H26" i="2" s="1"/>
  <c r="BC258" i="3"/>
  <c r="BA258"/>
  <c r="BA260" s="1"/>
  <c r="E26" i="2" s="1"/>
  <c r="G258" i="3"/>
  <c r="G260" s="1"/>
  <c r="B26" i="2"/>
  <c r="A26"/>
  <c r="BE260" i="3"/>
  <c r="I26" i="2" s="1"/>
  <c r="BC260" i="3"/>
  <c r="G26" i="2" s="1"/>
  <c r="C260" i="3"/>
  <c r="BE250"/>
  <c r="BE256" s="1"/>
  <c r="I25" i="2" s="1"/>
  <c r="BD250" i="3"/>
  <c r="BC250"/>
  <c r="BA250"/>
  <c r="G250"/>
  <c r="BB250" s="1"/>
  <c r="BE248"/>
  <c r="BD248"/>
  <c r="BC248"/>
  <c r="BB248"/>
  <c r="BB256" s="1"/>
  <c r="F25" i="2" s="1"/>
  <c r="BA248" i="3"/>
  <c r="BA256" s="1"/>
  <c r="E25" i="2" s="1"/>
  <c r="G248" i="3"/>
  <c r="B25" i="2"/>
  <c r="A25"/>
  <c r="BC256" i="3"/>
  <c r="G25" i="2" s="1"/>
  <c r="C256" i="3"/>
  <c r="BE242"/>
  <c r="BD242"/>
  <c r="BC242"/>
  <c r="BB242"/>
  <c r="BA242"/>
  <c r="G242"/>
  <c r="BE241"/>
  <c r="BD241"/>
  <c r="BC241"/>
  <c r="BA241"/>
  <c r="G241"/>
  <c r="BB241" s="1"/>
  <c r="BE233"/>
  <c r="BD233"/>
  <c r="BC233"/>
  <c r="BA233"/>
  <c r="BA246" s="1"/>
  <c r="E24" i="2" s="1"/>
  <c r="G233" i="3"/>
  <c r="G246" s="1"/>
  <c r="B24" i="2"/>
  <c r="A24"/>
  <c r="BE246" i="3"/>
  <c r="I24" i="2" s="1"/>
  <c r="BC246" i="3"/>
  <c r="G24" i="2" s="1"/>
  <c r="C246" i="3"/>
  <c r="BE230"/>
  <c r="BE231" s="1"/>
  <c r="I23" i="2" s="1"/>
  <c r="BD230" i="3"/>
  <c r="BC230"/>
  <c r="BA230"/>
  <c r="BA231" s="1"/>
  <c r="E23" i="2" s="1"/>
  <c r="G230" i="3"/>
  <c r="BB230" s="1"/>
  <c r="BE229"/>
  <c r="BD229"/>
  <c r="BC229"/>
  <c r="BA229"/>
  <c r="G229"/>
  <c r="BB229" s="1"/>
  <c r="BE228"/>
  <c r="BD228"/>
  <c r="BD231" s="1"/>
  <c r="H23" i="2" s="1"/>
  <c r="BC228" i="3"/>
  <c r="BA228"/>
  <c r="G228"/>
  <c r="G231" s="1"/>
  <c r="B23" i="2"/>
  <c r="A23"/>
  <c r="BC231" i="3"/>
  <c r="G23" i="2" s="1"/>
  <c r="C231" i="3"/>
  <c r="BE225"/>
  <c r="BD225"/>
  <c r="BC225"/>
  <c r="BA225"/>
  <c r="G225"/>
  <c r="BB225" s="1"/>
  <c r="BE224"/>
  <c r="BD224"/>
  <c r="BC224"/>
  <c r="BA224"/>
  <c r="G224"/>
  <c r="BB224" s="1"/>
  <c r="BE223"/>
  <c r="BD223"/>
  <c r="BC223"/>
  <c r="BB223"/>
  <c r="BA223"/>
  <c r="G223"/>
  <c r="BE222"/>
  <c r="BD222"/>
  <c r="BC222"/>
  <c r="BA222"/>
  <c r="G222"/>
  <c r="BB222" s="1"/>
  <c r="BE221"/>
  <c r="BD221"/>
  <c r="BC221"/>
  <c r="BB221"/>
  <c r="BA221"/>
  <c r="G221"/>
  <c r="BE220"/>
  <c r="BD220"/>
  <c r="BC220"/>
  <c r="BA220"/>
  <c r="G220"/>
  <c r="BB220" s="1"/>
  <c r="BE219"/>
  <c r="BE226" s="1"/>
  <c r="I22" i="2" s="1"/>
  <c r="BD219" i="3"/>
  <c r="BC219"/>
  <c r="BA219"/>
  <c r="G219"/>
  <c r="BB219" s="1"/>
  <c r="BE218"/>
  <c r="BD218"/>
  <c r="BC218"/>
  <c r="BA218"/>
  <c r="G218"/>
  <c r="BB218" s="1"/>
  <c r="BE217"/>
  <c r="BD217"/>
  <c r="BC217"/>
  <c r="BA217"/>
  <c r="G217"/>
  <c r="BB217" s="1"/>
  <c r="BE216"/>
  <c r="BD216"/>
  <c r="BC216"/>
  <c r="BA216"/>
  <c r="G216"/>
  <c r="BB216" s="1"/>
  <c r="BE215"/>
  <c r="BD215"/>
  <c r="BC215"/>
  <c r="BC226" s="1"/>
  <c r="G22" i="2" s="1"/>
  <c r="BB215" i="3"/>
  <c r="BA215"/>
  <c r="G215"/>
  <c r="B22" i="2"/>
  <c r="A22"/>
  <c r="BA226" i="3"/>
  <c r="E22" i="2" s="1"/>
  <c r="C226" i="3"/>
  <c r="BE212"/>
  <c r="BD212"/>
  <c r="BC212"/>
  <c r="BB212"/>
  <c r="BA212"/>
  <c r="G212"/>
  <c r="BE211"/>
  <c r="BD211"/>
  <c r="BC211"/>
  <c r="BA211"/>
  <c r="G211"/>
  <c r="BB211" s="1"/>
  <c r="BE210"/>
  <c r="BD210"/>
  <c r="BC210"/>
  <c r="BB210"/>
  <c r="BA210"/>
  <c r="G210"/>
  <c r="BE209"/>
  <c r="BD209"/>
  <c r="BC209"/>
  <c r="BA209"/>
  <c r="G209"/>
  <c r="BB209" s="1"/>
  <c r="BE208"/>
  <c r="BE213" s="1"/>
  <c r="I21" i="2" s="1"/>
  <c r="BD208" i="3"/>
  <c r="BC208"/>
  <c r="BA208"/>
  <c r="G208"/>
  <c r="BB208" s="1"/>
  <c r="BE207"/>
  <c r="BD207"/>
  <c r="BC207"/>
  <c r="BC213" s="1"/>
  <c r="G21" i="2" s="1"/>
  <c r="BA207" i="3"/>
  <c r="BA213" s="1"/>
  <c r="E21" i="2" s="1"/>
  <c r="G207" i="3"/>
  <c r="B21" i="2"/>
  <c r="A21"/>
  <c r="C213" i="3"/>
  <c r="BE204"/>
  <c r="BD204"/>
  <c r="BC204"/>
  <c r="BA204"/>
  <c r="G204"/>
  <c r="BB204" s="1"/>
  <c r="BE202"/>
  <c r="BD202"/>
  <c r="BC202"/>
  <c r="BB202"/>
  <c r="BA202"/>
  <c r="G202"/>
  <c r="BE199"/>
  <c r="BD199"/>
  <c r="BC199"/>
  <c r="BA199"/>
  <c r="G199"/>
  <c r="BB199" s="1"/>
  <c r="BE196"/>
  <c r="BD196"/>
  <c r="BC196"/>
  <c r="BB196"/>
  <c r="BA196"/>
  <c r="G196"/>
  <c r="BE195"/>
  <c r="BD195"/>
  <c r="BC195"/>
  <c r="BA195"/>
  <c r="G195"/>
  <c r="BB195" s="1"/>
  <c r="BE194"/>
  <c r="BE205" s="1"/>
  <c r="I20" i="2" s="1"/>
  <c r="BD194" i="3"/>
  <c r="BC194"/>
  <c r="BA194"/>
  <c r="G194"/>
  <c r="BB194" s="1"/>
  <c r="BE193"/>
  <c r="BD193"/>
  <c r="BC193"/>
  <c r="BC205" s="1"/>
  <c r="G20" i="2" s="1"/>
  <c r="BA193" i="3"/>
  <c r="BA205" s="1"/>
  <c r="E20" i="2" s="1"/>
  <c r="G193" i="3"/>
  <c r="B20" i="2"/>
  <c r="A20"/>
  <c r="C205" i="3"/>
  <c r="BE189"/>
  <c r="BD189"/>
  <c r="BC189"/>
  <c r="BA189"/>
  <c r="G189"/>
  <c r="BB189" s="1"/>
  <c r="BE186"/>
  <c r="BD186"/>
  <c r="BC186"/>
  <c r="BC191" s="1"/>
  <c r="G19" i="2" s="1"/>
  <c r="BB186" i="3"/>
  <c r="BA186"/>
  <c r="G186"/>
  <c r="BE185"/>
  <c r="BE191" s="1"/>
  <c r="I19" i="2" s="1"/>
  <c r="BD185" i="3"/>
  <c r="BC185"/>
  <c r="BA185"/>
  <c r="G185"/>
  <c r="BB185" s="1"/>
  <c r="BE184"/>
  <c r="BD184"/>
  <c r="BC184"/>
  <c r="BB184"/>
  <c r="BB191" s="1"/>
  <c r="F19" i="2" s="1"/>
  <c r="BA184" i="3"/>
  <c r="BA191" s="1"/>
  <c r="E19" i="2" s="1"/>
  <c r="G184" i="3"/>
  <c r="B19" i="2"/>
  <c r="A19"/>
  <c r="C191" i="3"/>
  <c r="BE181"/>
  <c r="BD181"/>
  <c r="BC181"/>
  <c r="BB181"/>
  <c r="BA181"/>
  <c r="G181"/>
  <c r="BE180"/>
  <c r="BD180"/>
  <c r="BC180"/>
  <c r="BA180"/>
  <c r="G180"/>
  <c r="BB180" s="1"/>
  <c r="BE179"/>
  <c r="BD179"/>
  <c r="BC179"/>
  <c r="BA179"/>
  <c r="G179"/>
  <c r="BB179" s="1"/>
  <c r="BE178"/>
  <c r="BD178"/>
  <c r="BC178"/>
  <c r="BA178"/>
  <c r="G178"/>
  <c r="BB178" s="1"/>
  <c r="BE177"/>
  <c r="BD177"/>
  <c r="BC177"/>
  <c r="BA177"/>
  <c r="G177"/>
  <c r="BB177" s="1"/>
  <c r="BE175"/>
  <c r="BD175"/>
  <c r="BC175"/>
  <c r="BA175"/>
  <c r="G175"/>
  <c r="BB175" s="1"/>
  <c r="BE174"/>
  <c r="BD174"/>
  <c r="BC174"/>
  <c r="BB174"/>
  <c r="BA174"/>
  <c r="G174"/>
  <c r="BE173"/>
  <c r="BD173"/>
  <c r="BC173"/>
  <c r="BA173"/>
  <c r="G173"/>
  <c r="BB173" s="1"/>
  <c r="BE172"/>
  <c r="BD172"/>
  <c r="BC172"/>
  <c r="BB172"/>
  <c r="BA172"/>
  <c r="G172"/>
  <c r="BE171"/>
  <c r="BD171"/>
  <c r="BC171"/>
  <c r="BA171"/>
  <c r="G171"/>
  <c r="BB171" s="1"/>
  <c r="BE170"/>
  <c r="BD170"/>
  <c r="BC170"/>
  <c r="BA170"/>
  <c r="G170"/>
  <c r="BB170" s="1"/>
  <c r="BE168"/>
  <c r="BD168"/>
  <c r="BC168"/>
  <c r="BA168"/>
  <c r="G168"/>
  <c r="BB168" s="1"/>
  <c r="BE167"/>
  <c r="BD167"/>
  <c r="BC167"/>
  <c r="BA167"/>
  <c r="G167"/>
  <c r="BB167" s="1"/>
  <c r="BE166"/>
  <c r="BD166"/>
  <c r="BC166"/>
  <c r="BA166"/>
  <c r="G166"/>
  <c r="BB166" s="1"/>
  <c r="BE164"/>
  <c r="BD164"/>
  <c r="BC164"/>
  <c r="BB164"/>
  <c r="BA164"/>
  <c r="G164"/>
  <c r="BE162"/>
  <c r="BD162"/>
  <c r="BC162"/>
  <c r="BA162"/>
  <c r="G162"/>
  <c r="BB162" s="1"/>
  <c r="BE160"/>
  <c r="BD160"/>
  <c r="BC160"/>
  <c r="BB160"/>
  <c r="BA160"/>
  <c r="BA182" s="1"/>
  <c r="E18" i="2" s="1"/>
  <c r="G160" i="3"/>
  <c r="B18" i="2"/>
  <c r="A18"/>
  <c r="BE182" i="3"/>
  <c r="I18" i="2" s="1"/>
  <c r="BC182" i="3"/>
  <c r="G18" i="2" s="1"/>
  <c r="C182" i="3"/>
  <c r="BE157"/>
  <c r="BD157"/>
  <c r="BC157"/>
  <c r="BB157"/>
  <c r="BA157"/>
  <c r="G157"/>
  <c r="BE156"/>
  <c r="BD156"/>
  <c r="BC156"/>
  <c r="BA156"/>
  <c r="G156"/>
  <c r="BB156" s="1"/>
  <c r="BE154"/>
  <c r="BD154"/>
  <c r="BC154"/>
  <c r="BA154"/>
  <c r="G154"/>
  <c r="BB154" s="1"/>
  <c r="BE153"/>
  <c r="BD153"/>
  <c r="BC153"/>
  <c r="BA153"/>
  <c r="G153"/>
  <c r="BB153" s="1"/>
  <c r="BE152"/>
  <c r="BD152"/>
  <c r="BC152"/>
  <c r="BA152"/>
  <c r="G152"/>
  <c r="BB152" s="1"/>
  <c r="BE151"/>
  <c r="BD151"/>
  <c r="BC151"/>
  <c r="BA151"/>
  <c r="G151"/>
  <c r="BB151" s="1"/>
  <c r="BE149"/>
  <c r="BD149"/>
  <c r="BC149"/>
  <c r="BB149"/>
  <c r="BA149"/>
  <c r="G149"/>
  <c r="BE147"/>
  <c r="BD147"/>
  <c r="BC147"/>
  <c r="BA147"/>
  <c r="G147"/>
  <c r="BB147" s="1"/>
  <c r="BE146"/>
  <c r="BD146"/>
  <c r="BC146"/>
  <c r="BB146"/>
  <c r="BA146"/>
  <c r="G146"/>
  <c r="BE144"/>
  <c r="BD144"/>
  <c r="BC144"/>
  <c r="BA144"/>
  <c r="G144"/>
  <c r="BB144" s="1"/>
  <c r="BE142"/>
  <c r="BD142"/>
  <c r="BC142"/>
  <c r="BA142"/>
  <c r="G142"/>
  <c r="BB142" s="1"/>
  <c r="BE140"/>
  <c r="BD140"/>
  <c r="BC140"/>
  <c r="BA140"/>
  <c r="G140"/>
  <c r="BB140" s="1"/>
  <c r="BE138"/>
  <c r="BD138"/>
  <c r="BC138"/>
  <c r="BA138"/>
  <c r="G138"/>
  <c r="BB138" s="1"/>
  <c r="BE136"/>
  <c r="BD136"/>
  <c r="BC136"/>
  <c r="BA136"/>
  <c r="G136"/>
  <c r="BB136" s="1"/>
  <c r="BE134"/>
  <c r="BD134"/>
  <c r="BC134"/>
  <c r="BB134"/>
  <c r="BA134"/>
  <c r="G134"/>
  <c r="BE133"/>
  <c r="BD133"/>
  <c r="BC133"/>
  <c r="BA133"/>
  <c r="G133"/>
  <c r="BB133" s="1"/>
  <c r="BE131"/>
  <c r="BD131"/>
  <c r="BC131"/>
  <c r="BA131"/>
  <c r="G131"/>
  <c r="BB131" s="1"/>
  <c r="BE129"/>
  <c r="BD129"/>
  <c r="BC129"/>
  <c r="BA129"/>
  <c r="G129"/>
  <c r="BB129" s="1"/>
  <c r="BE128"/>
  <c r="BD128"/>
  <c r="BC128"/>
  <c r="BA128"/>
  <c r="G128"/>
  <c r="BB128" s="1"/>
  <c r="BE127"/>
  <c r="BD127"/>
  <c r="BC127"/>
  <c r="BA127"/>
  <c r="G127"/>
  <c r="BB127" s="1"/>
  <c r="BE126"/>
  <c r="BD126"/>
  <c r="BC126"/>
  <c r="BA126"/>
  <c r="G126"/>
  <c r="BB126" s="1"/>
  <c r="BE125"/>
  <c r="BD125"/>
  <c r="BD158" s="1"/>
  <c r="H17" i="2" s="1"/>
  <c r="BC125" i="3"/>
  <c r="BA125"/>
  <c r="G125"/>
  <c r="G158" s="1"/>
  <c r="B17" i="2"/>
  <c r="A17"/>
  <c r="BE158" i="3"/>
  <c r="I17" i="2" s="1"/>
  <c r="BC158" i="3"/>
  <c r="G17" i="2" s="1"/>
  <c r="BA158" i="3"/>
  <c r="E17" i="2" s="1"/>
  <c r="C158" i="3"/>
  <c r="BE122"/>
  <c r="BD122"/>
  <c r="BC122"/>
  <c r="BA122"/>
  <c r="G122"/>
  <c r="BB122" s="1"/>
  <c r="BE121"/>
  <c r="BD121"/>
  <c r="BC121"/>
  <c r="BA121"/>
  <c r="G121"/>
  <c r="BB121" s="1"/>
  <c r="BE119"/>
  <c r="BD119"/>
  <c r="BC119"/>
  <c r="BA119"/>
  <c r="G119"/>
  <c r="BB119" s="1"/>
  <c r="BE118"/>
  <c r="BD118"/>
  <c r="BC118"/>
  <c r="BA118"/>
  <c r="G118"/>
  <c r="BB118" s="1"/>
  <c r="BE116"/>
  <c r="BD116"/>
  <c r="BC116"/>
  <c r="BA116"/>
  <c r="G116"/>
  <c r="BB116" s="1"/>
  <c r="BE114"/>
  <c r="BD114"/>
  <c r="BC114"/>
  <c r="BA114"/>
  <c r="G114"/>
  <c r="BB114" s="1"/>
  <c r="BE112"/>
  <c r="BD112"/>
  <c r="BC112"/>
  <c r="BA112"/>
  <c r="G112"/>
  <c r="BB112" s="1"/>
  <c r="BE109"/>
  <c r="BD109"/>
  <c r="BC109"/>
  <c r="BA109"/>
  <c r="G109"/>
  <c r="BB109" s="1"/>
  <c r="BE107"/>
  <c r="BD107"/>
  <c r="BC107"/>
  <c r="BA107"/>
  <c r="G107"/>
  <c r="BB107" s="1"/>
  <c r="BE105"/>
  <c r="BD105"/>
  <c r="BC105"/>
  <c r="BA105"/>
  <c r="G105"/>
  <c r="BB105" s="1"/>
  <c r="BE103"/>
  <c r="BD103"/>
  <c r="BC103"/>
  <c r="BA103"/>
  <c r="G103"/>
  <c r="BB103" s="1"/>
  <c r="BE101"/>
  <c r="BD101"/>
  <c r="BC101"/>
  <c r="BA101"/>
  <c r="G101"/>
  <c r="BB101" s="1"/>
  <c r="BE100"/>
  <c r="BD100"/>
  <c r="BC100"/>
  <c r="BA100"/>
  <c r="G100"/>
  <c r="BB100" s="1"/>
  <c r="BE99"/>
  <c r="BD99"/>
  <c r="BC99"/>
  <c r="BA99"/>
  <c r="G99"/>
  <c r="BB99" s="1"/>
  <c r="BE98"/>
  <c r="BD98"/>
  <c r="BD123" s="1"/>
  <c r="BC98"/>
  <c r="BA98"/>
  <c r="G98"/>
  <c r="G123" s="1"/>
  <c r="H16" i="2"/>
  <c r="B16"/>
  <c r="A16"/>
  <c r="BE123" i="3"/>
  <c r="I16" i="2" s="1"/>
  <c r="BC123" i="3"/>
  <c r="G16" i="2" s="1"/>
  <c r="BA123" i="3"/>
  <c r="E16" i="2" s="1"/>
  <c r="C123" i="3"/>
  <c r="BE95"/>
  <c r="BD95"/>
  <c r="BD96" s="1"/>
  <c r="BC95"/>
  <c r="BB95"/>
  <c r="G95"/>
  <c r="BA95" s="1"/>
  <c r="BA96" s="1"/>
  <c r="E15" i="2" s="1"/>
  <c r="H15"/>
  <c r="B15"/>
  <c r="A15"/>
  <c r="BE96" i="3"/>
  <c r="I15" i="2" s="1"/>
  <c r="BC96" i="3"/>
  <c r="G15" i="2" s="1"/>
  <c r="BB96" i="3"/>
  <c r="F15" i="2" s="1"/>
  <c r="G96" i="3"/>
  <c r="C96"/>
  <c r="BD92"/>
  <c r="BC92"/>
  <c r="BB92"/>
  <c r="BA92"/>
  <c r="G92"/>
  <c r="BE92" s="1"/>
  <c r="BE93" s="1"/>
  <c r="I14" i="2" s="1"/>
  <c r="BE87" i="3"/>
  <c r="BD87"/>
  <c r="BC87"/>
  <c r="BB87"/>
  <c r="G87"/>
  <c r="BA87" s="1"/>
  <c r="BE81"/>
  <c r="BD81"/>
  <c r="BC81"/>
  <c r="BB81"/>
  <c r="G81"/>
  <c r="BA81" s="1"/>
  <c r="BE77"/>
  <c r="BD77"/>
  <c r="BC77"/>
  <c r="BB77"/>
  <c r="G77"/>
  <c r="BA77" s="1"/>
  <c r="BE74"/>
  <c r="BD74"/>
  <c r="BC74"/>
  <c r="BB74"/>
  <c r="BA74"/>
  <c r="G74"/>
  <c r="BE73"/>
  <c r="BD73"/>
  <c r="BC73"/>
  <c r="BB73"/>
  <c r="G73"/>
  <c r="BA73" s="1"/>
  <c r="BE72"/>
  <c r="BD72"/>
  <c r="BC72"/>
  <c r="BB72"/>
  <c r="G72"/>
  <c r="BA72" s="1"/>
  <c r="BE68"/>
  <c r="BD68"/>
  <c r="BC68"/>
  <c r="BB68"/>
  <c r="G68"/>
  <c r="BA68" s="1"/>
  <c r="BE66"/>
  <c r="BD66"/>
  <c r="BC66"/>
  <c r="BB66"/>
  <c r="G66"/>
  <c r="BA66" s="1"/>
  <c r="BE62"/>
  <c r="BD62"/>
  <c r="BD93" s="1"/>
  <c r="H14" i="2" s="1"/>
  <c r="BC62" i="3"/>
  <c r="BC93" s="1"/>
  <c r="G14" i="2" s="1"/>
  <c r="BB62" i="3"/>
  <c r="G62"/>
  <c r="G93" s="1"/>
  <c r="B14" i="2"/>
  <c r="A14"/>
  <c r="C93" i="3"/>
  <c r="BE59"/>
  <c r="BD59"/>
  <c r="BD60" s="1"/>
  <c r="H13" i="2" s="1"/>
  <c r="BC59" i="3"/>
  <c r="BB59"/>
  <c r="BB60" s="1"/>
  <c r="F13" i="2" s="1"/>
  <c r="G59" i="3"/>
  <c r="G60" s="1"/>
  <c r="B13" i="2"/>
  <c r="A13"/>
  <c r="BE60" i="3"/>
  <c r="I13" i="2" s="1"/>
  <c r="BC60" i="3"/>
  <c r="G13" i="2" s="1"/>
  <c r="C60" i="3"/>
  <c r="BE53"/>
  <c r="BD53"/>
  <c r="BD57" s="1"/>
  <c r="H12" i="2" s="1"/>
  <c r="BC53" i="3"/>
  <c r="BB53"/>
  <c r="BB57" s="1"/>
  <c r="F12" i="2" s="1"/>
  <c r="G53" i="3"/>
  <c r="G57" s="1"/>
  <c r="B12" i="2"/>
  <c r="A12"/>
  <c r="BE57" i="3"/>
  <c r="I12" i="2" s="1"/>
  <c r="BC57" i="3"/>
  <c r="G12" i="2" s="1"/>
  <c r="C57" i="3"/>
  <c r="BE48"/>
  <c r="BD48"/>
  <c r="BC48"/>
  <c r="BB48"/>
  <c r="G48"/>
  <c r="BA48" s="1"/>
  <c r="BE43"/>
  <c r="BD43"/>
  <c r="BC43"/>
  <c r="BB43"/>
  <c r="G43"/>
  <c r="BA43" s="1"/>
  <c r="BE39"/>
  <c r="BD39"/>
  <c r="BC39"/>
  <c r="BB39"/>
  <c r="BB51" s="1"/>
  <c r="F11" i="2" s="1"/>
  <c r="G39" i="3"/>
  <c r="BA39" s="1"/>
  <c r="BE37"/>
  <c r="BE51" s="1"/>
  <c r="I11" i="2" s="1"/>
  <c r="BD37" i="3"/>
  <c r="BD51" s="1"/>
  <c r="H11" i="2" s="1"/>
  <c r="BC37" i="3"/>
  <c r="BC51" s="1"/>
  <c r="G11" i="2" s="1"/>
  <c r="BB37" i="3"/>
  <c r="G37"/>
  <c r="BA37" s="1"/>
  <c r="B11" i="2"/>
  <c r="A11"/>
  <c r="C51" i="3"/>
  <c r="BE34"/>
  <c r="BD34"/>
  <c r="BD35" s="1"/>
  <c r="H10" i="2" s="1"/>
  <c r="BC34" i="3"/>
  <c r="BB34"/>
  <c r="BB35" s="1"/>
  <c r="F10" i="2" s="1"/>
  <c r="G34" i="3"/>
  <c r="BA34" s="1"/>
  <c r="BA35" s="1"/>
  <c r="E10" i="2" s="1"/>
  <c r="B10"/>
  <c r="A10"/>
  <c r="BE35" i="3"/>
  <c r="I10" i="2" s="1"/>
  <c r="BC35" i="3"/>
  <c r="G10" i="2" s="1"/>
  <c r="C35" i="3"/>
  <c r="BE31"/>
  <c r="BD31"/>
  <c r="BD32" s="1"/>
  <c r="H9" i="2" s="1"/>
  <c r="BC31" i="3"/>
  <c r="BC32" s="1"/>
  <c r="G9" i="2" s="1"/>
  <c r="BB31" i="3"/>
  <c r="BB32" s="1"/>
  <c r="F9" i="2" s="1"/>
  <c r="G31" i="3"/>
  <c r="BA31" s="1"/>
  <c r="BA32" s="1"/>
  <c r="E9" i="2" s="1"/>
  <c r="B9"/>
  <c r="A9"/>
  <c r="BE32" i="3"/>
  <c r="I9" i="2" s="1"/>
  <c r="C32" i="3"/>
  <c r="BE23"/>
  <c r="BD23"/>
  <c r="BC23"/>
  <c r="BB23"/>
  <c r="G23"/>
  <c r="BA23" s="1"/>
  <c r="BE19"/>
  <c r="BD19"/>
  <c r="BD29" s="1"/>
  <c r="H8" i="2" s="1"/>
  <c r="BC19" i="3"/>
  <c r="BC29" s="1"/>
  <c r="G8" i="2" s="1"/>
  <c r="BB19" i="3"/>
  <c r="BB29" s="1"/>
  <c r="F8" i="2" s="1"/>
  <c r="G19" i="3"/>
  <c r="G29" s="1"/>
  <c r="B8" i="2"/>
  <c r="A8"/>
  <c r="BE29" i="3"/>
  <c r="I8" i="2" s="1"/>
  <c r="C29" i="3"/>
  <c r="BE16"/>
  <c r="BD16"/>
  <c r="BC16"/>
  <c r="BB16"/>
  <c r="G16"/>
  <c r="BA16" s="1"/>
  <c r="BE15"/>
  <c r="BD15"/>
  <c r="BC15"/>
  <c r="BB15"/>
  <c r="G15"/>
  <c r="BA15" s="1"/>
  <c r="BE11"/>
  <c r="BD11"/>
  <c r="BC11"/>
  <c r="BB11"/>
  <c r="G11"/>
  <c r="BA11" s="1"/>
  <c r="BE8"/>
  <c r="BD8"/>
  <c r="BD17" s="1"/>
  <c r="H7" i="2" s="1"/>
  <c r="BC8" i="3"/>
  <c r="BC17" s="1"/>
  <c r="G7" i="2" s="1"/>
  <c r="BB8" i="3"/>
  <c r="G8"/>
  <c r="BA8" s="1"/>
  <c r="B7" i="2"/>
  <c r="A7"/>
  <c r="BE17" i="3"/>
  <c r="I7" i="2" s="1"/>
  <c r="C17" i="3"/>
  <c r="E4"/>
  <c r="C4"/>
  <c r="F3"/>
  <c r="C3"/>
  <c r="C2" i="2"/>
  <c r="C1"/>
  <c r="C33" i="1"/>
  <c r="F33" s="1"/>
  <c r="C31"/>
  <c r="C9"/>
  <c r="G7"/>
  <c r="D2"/>
  <c r="C2"/>
  <c r="BB17" i="3" l="1"/>
  <c r="F7" i="2" s="1"/>
  <c r="G182" i="3"/>
  <c r="BD182"/>
  <c r="H18" i="2" s="1"/>
  <c r="G191" i="3"/>
  <c r="BD191"/>
  <c r="H19" i="2" s="1"/>
  <c r="G205" i="3"/>
  <c r="G213"/>
  <c r="BB228"/>
  <c r="BB231" s="1"/>
  <c r="F23" i="2" s="1"/>
  <c r="G256" i="3"/>
  <c r="BD256"/>
  <c r="H25" i="2" s="1"/>
  <c r="G281" i="3"/>
  <c r="BD205"/>
  <c r="H20" i="2" s="1"/>
  <c r="BD213" i="3"/>
  <c r="H21" i="2" s="1"/>
  <c r="G226" i="3"/>
  <c r="BD226"/>
  <c r="H22" i="2" s="1"/>
  <c r="BB233" i="3"/>
  <c r="BB246" s="1"/>
  <c r="F24" i="2" s="1"/>
  <c r="BD281" i="3"/>
  <c r="H27" i="2" s="1"/>
  <c r="BB308" i="3"/>
  <c r="F29" i="2" s="1"/>
  <c r="BB93" i="3"/>
  <c r="F14" i="2" s="1"/>
  <c r="BB182" i="3"/>
  <c r="F18" i="2" s="1"/>
  <c r="BD246" i="3"/>
  <c r="H24" i="2" s="1"/>
  <c r="BE308" i="3"/>
  <c r="I29" i="2" s="1"/>
  <c r="I31" s="1"/>
  <c r="C21" i="1" s="1"/>
  <c r="BA317" i="3"/>
  <c r="E30" i="2" s="1"/>
  <c r="G31"/>
  <c r="C18" i="1" s="1"/>
  <c r="BA17" i="3"/>
  <c r="E7" i="2" s="1"/>
  <c r="BA51" i="3"/>
  <c r="E11" i="2" s="1"/>
  <c r="G17" i="3"/>
  <c r="BA19"/>
  <c r="BA29" s="1"/>
  <c r="E8" i="2" s="1"/>
  <c r="G32" i="3"/>
  <c r="G35"/>
  <c r="G51"/>
  <c r="BA53"/>
  <c r="BA57" s="1"/>
  <c r="E12" i="2" s="1"/>
  <c r="BA59" i="3"/>
  <c r="BA60" s="1"/>
  <c r="E13" i="2" s="1"/>
  <c r="BA62" i="3"/>
  <c r="BA93" s="1"/>
  <c r="E14" i="2" s="1"/>
  <c r="BB226" i="3"/>
  <c r="F22" i="2" s="1"/>
  <c r="BD287" i="3"/>
  <c r="BD308" s="1"/>
  <c r="H29" i="2" s="1"/>
  <c r="BB98" i="3"/>
  <c r="BB123" s="1"/>
  <c r="F16" i="2" s="1"/>
  <c r="BB125" i="3"/>
  <c r="BB158" s="1"/>
  <c r="F17" i="2" s="1"/>
  <c r="BB193" i="3"/>
  <c r="BB205" s="1"/>
  <c r="F20" i="2" s="1"/>
  <c r="BB207" i="3"/>
  <c r="BB213" s="1"/>
  <c r="F21" i="2" s="1"/>
  <c r="BB258" i="3"/>
  <c r="BB260" s="1"/>
  <c r="F26" i="2" s="1"/>
  <c r="BB262" i="3"/>
  <c r="BB281" s="1"/>
  <c r="F27" i="2" s="1"/>
  <c r="F31" l="1"/>
  <c r="C16" i="1" s="1"/>
  <c r="H31" i="2"/>
  <c r="C17" i="1" s="1"/>
  <c r="E31" i="2"/>
  <c r="G43" l="1"/>
  <c r="I43" s="1"/>
  <c r="G42"/>
  <c r="I42" s="1"/>
  <c r="G21" i="1" s="1"/>
  <c r="G41" i="2"/>
  <c r="I41" s="1"/>
  <c r="G20" i="1" s="1"/>
  <c r="G40" i="2"/>
  <c r="I40" s="1"/>
  <c r="G19" i="1" s="1"/>
  <c r="G39" i="2"/>
  <c r="I39" s="1"/>
  <c r="G18" i="1" s="1"/>
  <c r="G38" i="2"/>
  <c r="I38" s="1"/>
  <c r="G17" i="1" s="1"/>
  <c r="G37" i="2"/>
  <c r="I37" s="1"/>
  <c r="G16" i="1" s="1"/>
  <c r="G36" i="2"/>
  <c r="I36" s="1"/>
  <c r="C15" i="1"/>
  <c r="C19" s="1"/>
  <c r="C22" s="1"/>
  <c r="H44" i="2" l="1"/>
  <c r="G23" i="1" s="1"/>
  <c r="G22" s="1"/>
  <c r="G15"/>
  <c r="C23" l="1"/>
  <c r="F30" s="1"/>
  <c r="F31" l="1"/>
  <c r="F34" s="1"/>
</calcChain>
</file>

<file path=xl/sharedStrings.xml><?xml version="1.0" encoding="utf-8"?>
<sst xmlns="http://schemas.openxmlformats.org/spreadsheetml/2006/main" count="876" uniqueCount="482">
  <si>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</si>
  <si>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</si>
  <si>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</si>
  <si>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</si>
  <si>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</si>
  <si>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</si>
  <si>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</si>
  <si>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</si>
  <si>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</si>
  <si>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</si>
  <si>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</si>
  <si>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</si>
  <si>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</si>
  <si>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</si>
  <si>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</si>
  <si>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</si>
  <si>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</si>
  <si>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</si>
  <si>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</si>
  <si>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</si>
  <si>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</si>
  <si>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</si>
  <si>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</si>
  <si>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</si>
  <si>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</si>
  <si>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</si>
  <si>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</si>
  <si>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</si>
  <si>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</si>
  <si>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</si>
  <si>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</si>
  <si>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</si>
  <si>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</si>
  <si>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</si>
  <si>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</si>
  <si>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</si>
  <si>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</si>
  <si>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</si>
  <si>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</si>
  <si>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</si>
  <si>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</si>
  <si>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</si>
  <si>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</si>
  <si>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</si>
  <si>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</si>
  <si>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</si>
  <si>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</si>
  <si>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</si>
  <si>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</si>
  <si>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</si>
  <si>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</si>
  <si>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</si>
  <si>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</si>
  <si>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</si>
  <si>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</si>
  <si>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</si>
  <si>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</si>
  <si>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</si>
  <si>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</si>
  <si>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</si>
  <si>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</si>
  <si>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</si>
  <si>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</si>
  <si>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</si>
  <si>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</si>
  <si>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</si>
  <si>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</si>
  <si>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</si>
  <si>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</si>
  <si>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</si>
  <si>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</si>
  <si>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</si>
  <si>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</si>
  <si>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</si>
  <si>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</si>
  <si>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Slepý rozpočet</t>
  </si>
  <si>
    <t>16-07-1</t>
  </si>
  <si>
    <t>Gymnázium Břeclav</t>
  </si>
  <si>
    <t>01</t>
  </si>
  <si>
    <t>311</t>
  </si>
  <si>
    <t>Sádrokartonové konstrukce</t>
  </si>
  <si>
    <t>342261213RT1</t>
  </si>
  <si>
    <t>Příčka sádrokarton. ocel.kce, 2x oplášť. tl.150 mm desky standard tl. 12,5 mm, izolace Orsil tl. 5 c</t>
  </si>
  <si>
    <t>m2</t>
  </si>
  <si>
    <t>Stará budova:</t>
  </si>
  <si>
    <t>1.NP:1,8*3</t>
  </si>
  <si>
    <t>342264051RT1</t>
  </si>
  <si>
    <t>Podhled sádrokartonový na zavěšenou ocel. konstr. desky standard tl. 12,5 mm, bez izolace</t>
  </si>
  <si>
    <t>1.NP:1,8*3,45+3,45*3+3,45*3+3,45*1,8</t>
  </si>
  <si>
    <t>2.NP, 3.NP:(4,9*3,45+3,45*3+3,45*1,8)*2</t>
  </si>
  <si>
    <t>342264102R00</t>
  </si>
  <si>
    <t xml:space="preserve">Osazení reviz. dvířek do SDK podhledu, do 0,50 m2 </t>
  </si>
  <si>
    <t>kus</t>
  </si>
  <si>
    <t>28349056</t>
  </si>
  <si>
    <t>Dvířka do podhledu  z ABS D 600 x 600 mm</t>
  </si>
  <si>
    <t>61</t>
  </si>
  <si>
    <t>Upravy povrchů vnitřní</t>
  </si>
  <si>
    <t>612421420U00</t>
  </si>
  <si>
    <t xml:space="preserve">Vni omítka stěn váp hladká+1xtkanin </t>
  </si>
  <si>
    <t>1.NP:1,3*(3*2+1,8*2+3,45*4)*2</t>
  </si>
  <si>
    <t>2.NP, 3.NP:(1,3*(3*2+1,8*2+3,45*2)+1,3*(4,9*2+3,45*2+0,7*2))*2</t>
  </si>
  <si>
    <t>612451121R00</t>
  </si>
  <si>
    <t xml:space="preserve">Omítka vnitřní zdiva, cementová (MC), hladká </t>
  </si>
  <si>
    <t>pod obklad:</t>
  </si>
  <si>
    <t>1.NP:1,6*(3*2+1,8*2+3,45*4)*2</t>
  </si>
  <si>
    <t>2.NP, 3.NP:(1,6*(3*2+1,8*2+3,45*2)+1,6*(4,9*2+3,45*2+0,7*2))*2</t>
  </si>
  <si>
    <t>úprava pod zrcadla:2*0,6*3+2,175*0,6*2+3*0,6*3</t>
  </si>
  <si>
    <t>62</t>
  </si>
  <si>
    <t>Úpravy povrchů vnější</t>
  </si>
  <si>
    <t>622451122R00</t>
  </si>
  <si>
    <t xml:space="preserve">Omítka vnější stěn, MC, hrubá zatřená </t>
  </si>
  <si>
    <t>63</t>
  </si>
  <si>
    <t>Podlahy a podlahové konstrukce</t>
  </si>
  <si>
    <t>631311121R00</t>
  </si>
  <si>
    <t xml:space="preserve">Doplnění mazanin betonem do 1 m2, do tl. 8 cm </t>
  </si>
  <si>
    <t>m3</t>
  </si>
  <si>
    <t>64</t>
  </si>
  <si>
    <t>Výplně otvorů</t>
  </si>
  <si>
    <t>642942213RT2</t>
  </si>
  <si>
    <t>Osazení zárubně do sádrokarton. příčky tl. 125 mm včetně dodávky zárubně CgH 70/125</t>
  </si>
  <si>
    <t>1.NP:1</t>
  </si>
  <si>
    <t>642201013RA</t>
  </si>
  <si>
    <t>Výměna dveří 1kř, ocel. zárubeň, 700/1970 zeď tloušťky 15 cm</t>
  </si>
  <si>
    <t>2.NP:1</t>
  </si>
  <si>
    <t>3.NP:1</t>
  </si>
  <si>
    <t>642201013RAA</t>
  </si>
  <si>
    <t>Výměna dveří 1kř, ocel. zárubeň, 800/1970 zeď tloušťky 15 cm, přivětrací mřížka</t>
  </si>
  <si>
    <t>1.NP:2</t>
  </si>
  <si>
    <t>642202011RAA</t>
  </si>
  <si>
    <t>Zazdění dveří jednokřídlových, omítka zeď tloušťky 15 cm</t>
  </si>
  <si>
    <t>94</t>
  </si>
  <si>
    <t>Lešení a stavební výtahy</t>
  </si>
  <si>
    <t>941955002R00</t>
  </si>
  <si>
    <t xml:space="preserve">Lešení lehké pomocné, výška podlahy do 1,9 m </t>
  </si>
  <si>
    <t>Stará budova-podhledy:</t>
  </si>
  <si>
    <t>95</t>
  </si>
  <si>
    <t>Dokončovací konstrukce na pozemních stavbách</t>
  </si>
  <si>
    <t>952901111R00</t>
  </si>
  <si>
    <t xml:space="preserve">Vyčištění budov o výšce podlaží do 4 m </t>
  </si>
  <si>
    <t>96</t>
  </si>
  <si>
    <t>Bourání konstrukcí</t>
  </si>
  <si>
    <t>965081712R00</t>
  </si>
  <si>
    <t xml:space="preserve">Bourání dlaždic keramických tl.1 cm, pl. do 1 m2 </t>
  </si>
  <si>
    <t>968061125R00</t>
  </si>
  <si>
    <t xml:space="preserve">Vyvěšení dřevěných dveřních křídel pl. do 2 m2 </t>
  </si>
  <si>
    <t>vyvěšení:13</t>
  </si>
  <si>
    <t>968072455R00</t>
  </si>
  <si>
    <t xml:space="preserve">Vybourání kovových dveřních zárubní pl. do 2 m2 </t>
  </si>
  <si>
    <t>1.NP:0,8*2*2+0,7*2*2</t>
  </si>
  <si>
    <t>2.NP, 3.NP:(0,8*2*2+0,7*2*2)*2</t>
  </si>
  <si>
    <t>974031142R00</t>
  </si>
  <si>
    <t xml:space="preserve">Vysekání rýh ve zdi cihelné 7 x 7 cm </t>
  </si>
  <si>
    <t>m</t>
  </si>
  <si>
    <t>974031153R00</t>
  </si>
  <si>
    <t xml:space="preserve">Vysekání rýh ve zdi cihelné 10 x 10 cm </t>
  </si>
  <si>
    <t>974031666R00</t>
  </si>
  <si>
    <t xml:space="preserve">Vysekání rýh zeď cihelná vtah. nosníků 15 x 25 cm </t>
  </si>
  <si>
    <t>2.NP, 3.NP:3,2*2</t>
  </si>
  <si>
    <t>978013191R00</t>
  </si>
  <si>
    <t>Otlučení omítek vnitřních stěn v rozsahu do 100 % jen štuková vrstva</t>
  </si>
  <si>
    <t>978021191R00</t>
  </si>
  <si>
    <t xml:space="preserve">Otlučení cementových omítek vnitřních stěn do 100% </t>
  </si>
  <si>
    <t>pod obkladem:</t>
  </si>
  <si>
    <t>978059511R00</t>
  </si>
  <si>
    <t xml:space="preserve">Odsekání vnitřních obkladů stěn do 1 m2 </t>
  </si>
  <si>
    <t>900   R00</t>
  </si>
  <si>
    <t>Hzs - nezmeřitelné práce bourací práce pro ZTI,ÚT VZT</t>
  </si>
  <si>
    <t>h</t>
  </si>
  <si>
    <t>99</t>
  </si>
  <si>
    <t>Staveništní přesun hmot</t>
  </si>
  <si>
    <t>999281108R00</t>
  </si>
  <si>
    <t xml:space="preserve">Přesun hmot pro opravy a údržbu do výšky 12 m </t>
  </si>
  <si>
    <t>t</t>
  </si>
  <si>
    <t>721</t>
  </si>
  <si>
    <t>Vnitřní kanalizace</t>
  </si>
  <si>
    <t>03</t>
  </si>
  <si>
    <t xml:space="preserve">Montážní upevňovací materiál </t>
  </si>
  <si>
    <t>soubor</t>
  </si>
  <si>
    <t>066</t>
  </si>
  <si>
    <t xml:space="preserve">Stavební průrazy, sekání apod. </t>
  </si>
  <si>
    <t>07</t>
  </si>
  <si>
    <t xml:space="preserve">Doprava </t>
  </si>
  <si>
    <t>721176102R00</t>
  </si>
  <si>
    <t xml:space="preserve">Potrubí HT připojovací DN 40 x 1,8 mm </t>
  </si>
  <si>
    <t>stará budova:12</t>
  </si>
  <si>
    <t>721176103R00</t>
  </si>
  <si>
    <t xml:space="preserve">Potrubí HT připojovací DN 50 x 1,8 mm </t>
  </si>
  <si>
    <t>stará budova:40</t>
  </si>
  <si>
    <t>721176104R00</t>
  </si>
  <si>
    <t xml:space="preserve">Potrubí HT připojovací DN 70 x 1,9 mm </t>
  </si>
  <si>
    <t>stará budova:8</t>
  </si>
  <si>
    <t>721176105R00</t>
  </si>
  <si>
    <t xml:space="preserve">Potrubí HT připojovací DN 100 x 2,7 mm </t>
  </si>
  <si>
    <t>stará budova:3*4+4+5*2+3*0,5*4+5*0,5*2</t>
  </si>
  <si>
    <t>721176115R00</t>
  </si>
  <si>
    <t xml:space="preserve">Potrubí HT odpadní svislé DN 100 x 2,7 mm </t>
  </si>
  <si>
    <t>svislé:16*4</t>
  </si>
  <si>
    <t>721194104R00</t>
  </si>
  <si>
    <t xml:space="preserve">Vyvedení odpadních výpustek D 40 x 1,8 </t>
  </si>
  <si>
    <t>2*3+3*3</t>
  </si>
  <si>
    <t>721194105R00</t>
  </si>
  <si>
    <t xml:space="preserve">Vyvedení odpadních výpustek D 50 x 1,8 </t>
  </si>
  <si>
    <t>3*3</t>
  </si>
  <si>
    <t>721194109R00</t>
  </si>
  <si>
    <t xml:space="preserve">Vyvedení odpadních výpustek D 110 x 2,3 </t>
  </si>
  <si>
    <t>6+3*2+5*2</t>
  </si>
  <si>
    <t>721274123U00</t>
  </si>
  <si>
    <t xml:space="preserve">Přivzdušňovací ventil vnitřní DN100 </t>
  </si>
  <si>
    <t>721290111R00</t>
  </si>
  <si>
    <t xml:space="preserve">Zkouška těsnosti kanalizace vodou DN 125 </t>
  </si>
  <si>
    <t>12+40+8+37+64</t>
  </si>
  <si>
    <t>28615443</t>
  </si>
  <si>
    <t>Kus čistící HTRE DN 100mm PP</t>
  </si>
  <si>
    <t>998721102R00</t>
  </si>
  <si>
    <t xml:space="preserve">Přesun hmot pro vnitřní kanalizaci, výšky do 12 m </t>
  </si>
  <si>
    <t>722</t>
  </si>
  <si>
    <t>Vnitřní vodovod</t>
  </si>
  <si>
    <t>06</t>
  </si>
  <si>
    <t xml:space="preserve">Stavenbí průrazy, sekání apod. </t>
  </si>
  <si>
    <t>722172311R00</t>
  </si>
  <si>
    <t xml:space="preserve">Potrubí z PPR Instaplast, studená, D 20/2,8 mm </t>
  </si>
  <si>
    <t>722172312R00</t>
  </si>
  <si>
    <t xml:space="preserve">Potrubí z PPR Instaplast, studená, D 25/3,5 mm </t>
  </si>
  <si>
    <t>5*2+2*2+3,5*3+2,5*6+2*3</t>
  </si>
  <si>
    <t>722172313R00</t>
  </si>
  <si>
    <t xml:space="preserve">Potrubí z PPR Instaplast, studená, D 32/4,4 mm </t>
  </si>
  <si>
    <t>12+16+6+16</t>
  </si>
  <si>
    <t>722172314R00</t>
  </si>
  <si>
    <t xml:space="preserve">Potrubí z PPR Instaplast, studená, D 40/5,5 mm </t>
  </si>
  <si>
    <t>722172331R00</t>
  </si>
  <si>
    <t xml:space="preserve">Potrubí z PPR Instaplast, teplá, D 20/3,4 mm </t>
  </si>
  <si>
    <t>16+22+3*3+6+5</t>
  </si>
  <si>
    <t>722172332R00</t>
  </si>
  <si>
    <t xml:space="preserve">Potrubí z PPR Instaplast, teplá, D 25/4,2 mm </t>
  </si>
  <si>
    <t>16+8</t>
  </si>
  <si>
    <t>722172333R00</t>
  </si>
  <si>
    <t xml:space="preserve">Potrubí z PPR Instaplast, teplá, D 32/5,4 mm </t>
  </si>
  <si>
    <t>16*2+6*5</t>
  </si>
  <si>
    <t>722181213RT7</t>
  </si>
  <si>
    <t>Izolace návleková MIRELON PRO tl. stěny 13 mm vnitřní průměr 22 mm</t>
  </si>
  <si>
    <t>25+58</t>
  </si>
  <si>
    <t>722181213RT8</t>
  </si>
  <si>
    <t>Izolace návleková MIRELON PRO tl. stěny 13 mm vnitřní průměr 25 mm</t>
  </si>
  <si>
    <t>45,5+24</t>
  </si>
  <si>
    <t>722181213RU1</t>
  </si>
  <si>
    <t>Izolace návleková MIRELON PRO tl. stěny 13 mm vnitřní průměr 32 mm</t>
  </si>
  <si>
    <t>50+62</t>
  </si>
  <si>
    <t>722181213RU4</t>
  </si>
  <si>
    <t>Izolace návleková MIRELON PRO tl. stěny 13 mm vnitřní průměr 42 mm</t>
  </si>
  <si>
    <t>722190401R00</t>
  </si>
  <si>
    <t xml:space="preserve">Vyvedení a upevnění výpustek DN 15 </t>
  </si>
  <si>
    <t>2*3+3*3+3*3+5*2+3*4</t>
  </si>
  <si>
    <t>722223131R00</t>
  </si>
  <si>
    <t xml:space="preserve">Kohout kul.vypouštěcí,komplet,GIACOMINI R608 DN 15 </t>
  </si>
  <si>
    <t>3+1+3</t>
  </si>
  <si>
    <t>722223141R00</t>
  </si>
  <si>
    <t xml:space="preserve">Kohout kul.vypouštěcí,komplet,GIACOMINI R608 DN 32 </t>
  </si>
  <si>
    <t>722237221R00</t>
  </si>
  <si>
    <t xml:space="preserve">Kohout kulový, 2xvnitřní záv. GIACOMINI R910 DN 15 </t>
  </si>
  <si>
    <t>722237223R00</t>
  </si>
  <si>
    <t xml:space="preserve">Kohout kulový, 2xvnitřní záv. GIACOMINI R910 DN 25 </t>
  </si>
  <si>
    <t>722290226R00</t>
  </si>
  <si>
    <t xml:space="preserve">Zkouška tlaku potrubí závitového DN 50 </t>
  </si>
  <si>
    <t>25+45,5+50+6+58+24+62</t>
  </si>
  <si>
    <t>722290234R00</t>
  </si>
  <si>
    <t xml:space="preserve">Proplach a dezinfekce vodovod.potrubí DN 80 </t>
  </si>
  <si>
    <t>998722102R00</t>
  </si>
  <si>
    <t xml:space="preserve">Přesun hmot pro vnitřní vodovod, výšky do 12 m </t>
  </si>
  <si>
    <t>725</t>
  </si>
  <si>
    <t>Zařizovací předměty</t>
  </si>
  <si>
    <t>725014131R00</t>
  </si>
  <si>
    <t>Klozet závěsný OLYMP + sedátko, bílý včetně sedátka v bílé barvě</t>
  </si>
  <si>
    <t>stará budova:3*2+3+5+3+5</t>
  </si>
  <si>
    <t>725016105R00</t>
  </si>
  <si>
    <t>Pisoár DOMINO 4110.1 ovládání automatické, bílý senzor 24V</t>
  </si>
  <si>
    <t>stará budova:3*3</t>
  </si>
  <si>
    <t>725017130R00</t>
  </si>
  <si>
    <t xml:space="preserve">Umyvadlo na šrouby OLYMP 50 x 41 cm, bílé </t>
  </si>
  <si>
    <t>stará budova:2*3+3*3</t>
  </si>
  <si>
    <t>725019101R00</t>
  </si>
  <si>
    <t xml:space="preserve">Výlevka stojící MIRA 5104.6 s plastovou mřížkou </t>
  </si>
  <si>
    <t>725119306R00</t>
  </si>
  <si>
    <t xml:space="preserve">Montáž klozetu závěsného </t>
  </si>
  <si>
    <t>725119402R00</t>
  </si>
  <si>
    <t xml:space="preserve">Montáž předstěnových systémů do sádrokartonu </t>
  </si>
  <si>
    <t>22+9</t>
  </si>
  <si>
    <t>725129201R00</t>
  </si>
  <si>
    <t xml:space="preserve">Montáž pisoárového záchodku bez nádrže </t>
  </si>
  <si>
    <t>725219401R00</t>
  </si>
  <si>
    <t xml:space="preserve">Montáž umyvadel na šrouby do zdiva </t>
  </si>
  <si>
    <t>725291411U00</t>
  </si>
  <si>
    <t xml:space="preserve">Držák na papír </t>
  </si>
  <si>
    <t>725291511U00</t>
  </si>
  <si>
    <t xml:space="preserve">Dávkovač tekutého mýdla na 350ml </t>
  </si>
  <si>
    <t>725291531U00</t>
  </si>
  <si>
    <t xml:space="preserve">Plast zásobník papírových ručníků </t>
  </si>
  <si>
    <t>725299101R00</t>
  </si>
  <si>
    <t xml:space="preserve">Montáž koupelnových doplňků - mýdelníků, držáků ap </t>
  </si>
  <si>
    <t>22+9+6</t>
  </si>
  <si>
    <t>725339101R00</t>
  </si>
  <si>
    <t xml:space="preserve">Montáž výlevky diturvitové, bez nádrže a armatur </t>
  </si>
  <si>
    <t>725811204U00</t>
  </si>
  <si>
    <t xml:space="preserve">Ventil výtok stěna pračka G 3/4 pro automat </t>
  </si>
  <si>
    <t>725823111RT1</t>
  </si>
  <si>
    <t>Baterie umyvadlová stoján. ruční, bez otvír.odpadu standardní</t>
  </si>
  <si>
    <t>725860213R00</t>
  </si>
  <si>
    <t xml:space="preserve">Sifon umyvadlový HL132, DN 30, 40 </t>
  </si>
  <si>
    <t>998725102R00</t>
  </si>
  <si>
    <t xml:space="preserve">Přesun hmot pro zařizovací předměty, výšky do 12 m </t>
  </si>
  <si>
    <t>726</t>
  </si>
  <si>
    <t>Instalační prefabrikáty</t>
  </si>
  <si>
    <t>726211125R00</t>
  </si>
  <si>
    <t xml:space="preserve">Modul-WC Kombifix, UP200, h 98 cm </t>
  </si>
  <si>
    <t>726211141R00</t>
  </si>
  <si>
    <t xml:space="preserve">Modul-pisoár Kombifix Universal, h 109-127 cm </t>
  </si>
  <si>
    <t>72659</t>
  </si>
  <si>
    <t xml:space="preserve">Sanitární stěny WC </t>
  </si>
  <si>
    <t>Stará budova:2*(4,9*2+1,35*4+3+1,35*2)*2</t>
  </si>
  <si>
    <t>2*(3*2+1,35*4)</t>
  </si>
  <si>
    <t>72659-3</t>
  </si>
  <si>
    <t xml:space="preserve">Sanitární stěny - mezi pisoáry </t>
  </si>
  <si>
    <t>0,8*1,4*2+0,8*1,4*2*3</t>
  </si>
  <si>
    <t>733</t>
  </si>
  <si>
    <t>Rozvod potrubí</t>
  </si>
  <si>
    <t>722181213RT5</t>
  </si>
  <si>
    <t>Izolace návleková MIRELON PRO tl. stěny 13 mm vnitřní průměr 15 mm</t>
  </si>
  <si>
    <t>722181213RT6</t>
  </si>
  <si>
    <t>Izolace návleková MIRELON PRO tl. stěny 13 mm vnitřní průměr 18 mm</t>
  </si>
  <si>
    <t>722181213RT9</t>
  </si>
  <si>
    <t>Izolace návleková MIRELON PRO tl. stěny 13 mm vnitřní průměr 28 mm</t>
  </si>
  <si>
    <t>733161104R00</t>
  </si>
  <si>
    <t xml:space="preserve">Potrubí měděné Supersan 15 x 1 mm, polotvrdé </t>
  </si>
  <si>
    <t>3.NP:0,5*2+1*2+3,5*2</t>
  </si>
  <si>
    <t>1*4+2,5*4</t>
  </si>
  <si>
    <t>733161106R00</t>
  </si>
  <si>
    <t xml:space="preserve">Potrubí měděné Supersan 18 x 1 mm, polotvrdé </t>
  </si>
  <si>
    <t>2.NP:2,5*4+1,5*4</t>
  </si>
  <si>
    <t>1.NP:2,5*4</t>
  </si>
  <si>
    <t>733161108R00</t>
  </si>
  <si>
    <t xml:space="preserve">Potrubí měděné Supersan 28 x 1,5 mm, tvrdé </t>
  </si>
  <si>
    <t>1.NP:5,2*2+6*2+3,5*2</t>
  </si>
  <si>
    <t>998733103R00</t>
  </si>
  <si>
    <t xml:space="preserve">Přesun hmot pro rozvody potrubí, výšky do 24 m </t>
  </si>
  <si>
    <t>734</t>
  </si>
  <si>
    <t>Armatury</t>
  </si>
  <si>
    <t>734266416R00</t>
  </si>
  <si>
    <t xml:space="preserve">Šroubení uzav.dvoutr.rohové, Heimeir Vekotec DN 15 </t>
  </si>
  <si>
    <t>Z-DO25</t>
  </si>
  <si>
    <t>Připojovací rohová H-armatura včetně termostatické hlavice, krytky, bílá</t>
  </si>
  <si>
    <t>Z-DO26</t>
  </si>
  <si>
    <t xml:space="preserve">Ruční regulační uzavírací ventil s vypouštěním </t>
  </si>
  <si>
    <t>Z-DO27</t>
  </si>
  <si>
    <t xml:space="preserve">Odvzdušňovací ventil </t>
  </si>
  <si>
    <t>55137306.A</t>
  </si>
  <si>
    <t>Hlavice termostatická Heimeier K standard</t>
  </si>
  <si>
    <t>998734103R00</t>
  </si>
  <si>
    <t xml:space="preserve">Přesun hmot pro armatury, výšky do 24 m </t>
  </si>
  <si>
    <t>735</t>
  </si>
  <si>
    <t>Otopná tělesa</t>
  </si>
  <si>
    <t>04</t>
  </si>
  <si>
    <t xml:space="preserve">Napouštění, odvzdušnění, zaregulování </t>
  </si>
  <si>
    <t>05</t>
  </si>
  <si>
    <t xml:space="preserve">Tlaková a topná zkouška </t>
  </si>
  <si>
    <t>735157660R00</t>
  </si>
  <si>
    <t xml:space="preserve">Otopná těl.panel.Radik Ventil Kompakt 22  600/ 400 </t>
  </si>
  <si>
    <t>735157661R00</t>
  </si>
  <si>
    <t xml:space="preserve">Otopná těl.panel.Radik Ventil Kompakt 22  600/ 500 </t>
  </si>
  <si>
    <t>735157662R00</t>
  </si>
  <si>
    <t xml:space="preserve">Otopná těl.panel.Radik Ventil Kompakt 22  600/ 600 </t>
  </si>
  <si>
    <t>735157664R00</t>
  </si>
  <si>
    <t xml:space="preserve">Otopná těl.panel.Radik Ventil Kompakt 22  600/ 800 </t>
  </si>
  <si>
    <t>735157666R00</t>
  </si>
  <si>
    <t xml:space="preserve">Otopná těl.panel.Radik Ventil Kompakt 22  600/1000 </t>
  </si>
  <si>
    <t>998735102R00</t>
  </si>
  <si>
    <t xml:space="preserve">Přesun hmot pro otopná tělesa, výšky do 12 m </t>
  </si>
  <si>
    <t>766</t>
  </si>
  <si>
    <t>Konstrukce truhlářské</t>
  </si>
  <si>
    <t>766661112R00</t>
  </si>
  <si>
    <t xml:space="preserve">Montáž dveří do zárubně,otevíravých 1kř.do 0,8 m </t>
  </si>
  <si>
    <t>76666-8</t>
  </si>
  <si>
    <t>Oprava stávajících dveří vstupních z chodby nátěr, samozavírač, mřížka</t>
  </si>
  <si>
    <t>61160156</t>
  </si>
  <si>
    <t>Dveře vnitřní hladké plné 1 kříd. 70x197 lak A</t>
  </si>
  <si>
    <t>771</t>
  </si>
  <si>
    <t>Podlahy z dlaždic a obklady</t>
  </si>
  <si>
    <t>597642030</t>
  </si>
  <si>
    <t xml:space="preserve">Dlažba Taurus Granit matná 300x300x9 mm </t>
  </si>
  <si>
    <t>Začátek provozního součtu</t>
  </si>
  <si>
    <t>Mezisoučet</t>
  </si>
  <si>
    <t>Konec provozního součtu</t>
  </si>
  <si>
    <t>100,05*1,05</t>
  </si>
  <si>
    <t>771100010RAB</t>
  </si>
  <si>
    <t>Vyrovnání podk.samoniv.hmotou Planolit 315 inter. nivelační hmota tl. 6 mm, penetrace</t>
  </si>
  <si>
    <t>771570014RAI</t>
  </si>
  <si>
    <t>Dlažba z dlaždic keramických 30 x 30 cm do tmele, dlažba ve specifikaci</t>
  </si>
  <si>
    <t>781</t>
  </si>
  <si>
    <t>Obklady keramické</t>
  </si>
  <si>
    <t>597813655</t>
  </si>
  <si>
    <t xml:space="preserve">Obkládačka Color One 14,8x19,8 cm </t>
  </si>
  <si>
    <t>197,21*1,05</t>
  </si>
  <si>
    <t>781415014RAI</t>
  </si>
  <si>
    <t>Obklad pórovinový do tmele Schomburg 20 x 15 cm do tmel Unifix 2K, obklad ve specifikaci</t>
  </si>
  <si>
    <t>0</t>
  </si>
  <si>
    <t>783</t>
  </si>
  <si>
    <t>Nátěry</t>
  </si>
  <si>
    <t>783221112U00</t>
  </si>
  <si>
    <t xml:space="preserve">Nátěr syntet KDK DÜFA L 1a+1z+2e </t>
  </si>
  <si>
    <t>zárubně:0,8*2*3+0,7*2*2+0,8*2+0,8*2*4</t>
  </si>
  <si>
    <t>784</t>
  </si>
  <si>
    <t>Malby</t>
  </si>
  <si>
    <t>784161101R00</t>
  </si>
  <si>
    <t xml:space="preserve">Penetrace podkladu nátěrem HET, A - Grund 1x </t>
  </si>
  <si>
    <t>pod obklad:261,21</t>
  </si>
  <si>
    <t>malby:</t>
  </si>
  <si>
    <t>podhledy:</t>
  </si>
  <si>
    <t>784165612R00</t>
  </si>
  <si>
    <t xml:space="preserve">Malba tekutá HET Brillant, bílá, bez penetrace, 2x </t>
  </si>
  <si>
    <t>M21</t>
  </si>
  <si>
    <t>Elektromontáže</t>
  </si>
  <si>
    <t>2168</t>
  </si>
  <si>
    <t xml:space="preserve">Elektroinstalace </t>
  </si>
  <si>
    <t>M24</t>
  </si>
  <si>
    <t>Montáže vzduchotechnických zařízení</t>
  </si>
  <si>
    <t xml:space="preserve">Uvedení do provozu, regulování </t>
  </si>
  <si>
    <t>02</t>
  </si>
  <si>
    <t>Montážní a upevňovací materiál konstrukce pro odsávání</t>
  </si>
  <si>
    <t xml:space="preserve">Spojovací a těsnící materiál </t>
  </si>
  <si>
    <t xml:space="preserve">Průrazy </t>
  </si>
  <si>
    <t xml:space="preserve">Lešení, plošina </t>
  </si>
  <si>
    <t>DVS125</t>
  </si>
  <si>
    <t>Kovový talířový ventil odvodní d125 vč.zděře a uchycovacího rámečku</t>
  </si>
  <si>
    <t>DVS160</t>
  </si>
  <si>
    <t>Kovový talířový ventil odvodní d160 vč.zděře a uchycovacího rámečku</t>
  </si>
  <si>
    <t>OBL90/125</t>
  </si>
  <si>
    <t xml:space="preserve">Oblouk 90 d125 </t>
  </si>
  <si>
    <t>OBL90/160</t>
  </si>
  <si>
    <t xml:space="preserve">Oblouk 90 d160 </t>
  </si>
  <si>
    <t>ODBJd125/125</t>
  </si>
  <si>
    <t xml:space="preserve">Odbočka oboustranná 90 d125/125 </t>
  </si>
  <si>
    <t>ODBJd160/125</t>
  </si>
  <si>
    <t xml:space="preserve">Odbočka jednostranná 90 d160/125 </t>
  </si>
  <si>
    <t>ODBJd160/160</t>
  </si>
  <si>
    <t xml:space="preserve">Odbočka jednostranná 90 d160/160 </t>
  </si>
  <si>
    <t>PTZ S-</t>
  </si>
  <si>
    <t xml:space="preserve">Podtlaková žaluzie stěnocá mřížka 160x160 </t>
  </si>
  <si>
    <t>SP125T</t>
  </si>
  <si>
    <t>SPIRO potrubí d125, tl.plechu 0,6-0,8mm tř.těsnost III, dotěsnění tmelem a páskou</t>
  </si>
  <si>
    <t>(1,3*2+2,3*2+1,8+2,3)*2</t>
  </si>
  <si>
    <t>(1,3*2+2,3*2+1,8+2,8)*2</t>
  </si>
  <si>
    <t>0,3*8</t>
  </si>
  <si>
    <t>0,5*2</t>
  </si>
  <si>
    <t>SP160T</t>
  </si>
  <si>
    <t>SPIRO potrubí d160, tl.plechu 0,6-0,8mm tř.těsnost III, dotěsnění tmelem a páskou</t>
  </si>
  <si>
    <t>3,7*4+5,3*2+4</t>
  </si>
  <si>
    <t>VM160</t>
  </si>
  <si>
    <t xml:space="preserve">Kruhová mřížka plastová d160 </t>
  </si>
  <si>
    <t>D96</t>
  </si>
  <si>
    <t>Přesuny suti a vybouraných hmot</t>
  </si>
  <si>
    <t>979011211R00</t>
  </si>
  <si>
    <t xml:space="preserve">Svislá doprava suti a vybour. hmot za 2.NP nošením </t>
  </si>
  <si>
    <t>979011219R00</t>
  </si>
  <si>
    <t xml:space="preserve">Přípl.k svislé dopr.suti za každé další NP nošením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</si>
  <si>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</si>
  <si>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</si>
  <si>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</si>
  <si>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</si>
  <si>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</si>
  <si>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</si>
  <si>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979087212R00</t>
  </si>
  <si>
    <t xml:space="preserve">Nakládání suti na dopravní prostředky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</si>
  <si>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</si>
  <si>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</si>
  <si>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</si>
  <si>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</si>
  <si>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</si>
  <si>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</si>
  <si>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</si>
  <si>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</si>
  <si>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</si>
  <si>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</si>
  <si>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Rekonstrukce soc.zařízení - I.etapa</t>
  </si>
  <si>
    <t>Rekonstr. soc. zařízení I.etapa  Gymnázium Břeclav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</si>
</sst>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7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8"/>
      <color indexed="5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20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1" fillId="3" borderId="62" xfId="1" applyNumberFormat="1" applyFont="1" applyFill="1" applyBorder="1" applyAlignment="1">
      <alignment horizontal="right" wrapText="1"/>
    </xf>
    <xf numFmtId="0" fontId="21" fillId="3" borderId="34" xfId="1" applyFont="1" applyFill="1" applyBorder="1" applyAlignment="1">
      <alignment horizontal="left" wrapText="1"/>
    </xf>
    <xf numFmtId="0" fontId="21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3" fillId="2" borderId="10" xfId="1" applyNumberFormat="1" applyFont="1" applyFill="1" applyBorder="1" applyAlignment="1">
      <alignment horizontal="left"/>
    </xf>
    <xf numFmtId="0" fontId="23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4" fillId="0" borderId="0" xfId="1" applyFont="1" applyAlignment="1"/>
    <xf numFmtId="0" fontId="10" fillId="0" borderId="0" xfId="1" applyAlignment="1">
      <alignment horizontal="right"/>
    </xf>
    <xf numFmtId="0" fontId="25" fillId="0" borderId="0" xfId="1" applyFont="1" applyBorder="1"/>
    <xf numFmtId="3" fontId="25" fillId="0" borderId="0" xfId="1" applyNumberFormat="1" applyFont="1" applyBorder="1" applyAlignment="1">
      <alignment horizontal="right"/>
    </xf>
    <xf numFmtId="4" fontId="25" fillId="0" borderId="0" xfId="1" applyNumberFormat="1" applyFont="1" applyBorder="1"/>
    <xf numFmtId="0" fontId="24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19" fillId="3" borderId="62" xfId="1" applyNumberFormat="1" applyFont="1" applyFill="1" applyBorder="1" applyAlignment="1">
      <alignment horizontal="right" wrapText="1"/>
    </xf>
    <xf numFmtId="4" fontId="26" fillId="3" borderId="62" xfId="1" applyNumberFormat="1" applyFont="1" applyFill="1" applyBorder="1" applyAlignment="1">
      <alignment horizontal="right" wrapText="1"/>
    </xf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1" fillId="3" borderId="60" xfId="1" applyNumberFormat="1" applyFont="1" applyFill="1" applyBorder="1" applyAlignment="1">
      <alignment horizontal="left" wrapText="1"/>
    </xf>
    <xf numFmtId="49" fontId="22" fillId="0" borderId="61" xfId="0" applyNumberFormat="1" applyFont="1" applyBorder="1" applyAlignment="1">
      <alignment horizontal="left" wrapText="1"/>
    </xf>
    <xf numFmtId="49" fontId="19" fillId="3" borderId="60" xfId="1" applyNumberFormat="1" applyFont="1" applyFill="1" applyBorder="1" applyAlignment="1">
      <alignment horizontal="left" wrapText="1"/>
    </xf>
    <xf numFmtId="49" fontId="26" fillId="3" borderId="60" xfId="1" applyNumberFormat="1" applyFont="1" applyFill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C10" sqref="C10:E10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74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 t="str">
        <f>Rekapitulace!H1</f>
        <v>16-07-1</v>
      </c>
      <c r="D2" s="5" t="str">
        <f>Rekapitulace!G2</f>
        <v>Rekonstr. soc. zařízení I.etapa  Gymnázium Břeclav</v>
      </c>
      <c r="E2" s="6"/>
      <c r="F2" s="7" t="s">
        <v>1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>
      <c r="A5" s="17" t="s">
        <v>78</v>
      </c>
      <c r="B5" s="18"/>
      <c r="C5" s="19" t="s">
        <v>480</v>
      </c>
      <c r="D5" s="20"/>
      <c r="E5" s="18"/>
      <c r="F5" s="13" t="s">
        <v>6</v>
      </c>
      <c r="G5" s="14"/>
    </row>
    <row r="6" spans="1:57" ht="12.95" customHeight="1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5" customHeight="1">
      <c r="A7" s="24" t="s">
        <v>76</v>
      </c>
      <c r="B7" s="25"/>
      <c r="C7" s="26" t="s">
        <v>77</v>
      </c>
      <c r="D7" s="27"/>
      <c r="E7" s="27"/>
      <c r="F7" s="28" t="s">
        <v>10</v>
      </c>
      <c r="G7" s="22">
        <f>IF(PocetMJ=0,,ROUND((F30+F32)/PocetMJ,1))</f>
        <v>0</v>
      </c>
    </row>
    <row r="8" spans="1:57">
      <c r="A8" s="29" t="s">
        <v>11</v>
      </c>
      <c r="B8" s="13"/>
      <c r="C8" s="212"/>
      <c r="D8" s="212"/>
      <c r="E8" s="213"/>
      <c r="F8" s="30" t="s">
        <v>12</v>
      </c>
      <c r="G8" s="31"/>
      <c r="H8" s="32"/>
      <c r="I8" s="33"/>
    </row>
    <row r="9" spans="1:57">
      <c r="A9" s="29" t="s">
        <v>13</v>
      </c>
      <c r="B9" s="13"/>
      <c r="C9" s="212">
        <f>Projektant</f>
        <v>0</v>
      </c>
      <c r="D9" s="212"/>
      <c r="E9" s="213"/>
      <c r="F9" s="13"/>
      <c r="G9" s="34"/>
      <c r="H9" s="35"/>
    </row>
    <row r="10" spans="1:57">
      <c r="A10" s="29" t="s">
        <v>14</v>
      </c>
      <c r="B10" s="13"/>
      <c r="C10" s="212"/>
      <c r="D10" s="212"/>
      <c r="E10" s="212"/>
      <c r="F10" s="36"/>
      <c r="G10" s="37"/>
      <c r="H10" s="38"/>
    </row>
    <row r="11" spans="1:57" ht="13.5" customHeight="1">
      <c r="A11" s="29" t="s">
        <v>15</v>
      </c>
      <c r="B11" s="13"/>
      <c r="C11" s="212"/>
      <c r="D11" s="212"/>
      <c r="E11" s="212"/>
      <c r="F11" s="39" t="s">
        <v>16</v>
      </c>
      <c r="G11" s="40" t="s">
        <v>76</v>
      </c>
      <c r="H11" s="35"/>
      <c r="BA11" s="41"/>
      <c r="BB11" s="41"/>
      <c r="BC11" s="41"/>
      <c r="BD11" s="41"/>
      <c r="BE11" s="41"/>
    </row>
    <row r="12" spans="1:57" ht="12.75" customHeight="1">
      <c r="A12" s="42" t="s">
        <v>17</v>
      </c>
      <c r="B12" s="10"/>
      <c r="C12" s="214"/>
      <c r="D12" s="214"/>
      <c r="E12" s="214"/>
      <c r="F12" s="43" t="s">
        <v>18</v>
      </c>
      <c r="G12" s="44"/>
      <c r="H12" s="35"/>
    </row>
    <row r="13" spans="1:57" ht="28.5" customHeight="1" thickBot="1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5" customHeight="1">
      <c r="A15" s="54"/>
      <c r="B15" s="55" t="s">
        <v>22</v>
      </c>
      <c r="C15" s="56">
        <f>HSV</f>
        <v>0</v>
      </c>
      <c r="D15" s="57" t="str">
        <f>Rekapitulace!A36</f>
        <v>Ztížené výrobní podmínky</v>
      </c>
      <c r="E15" s="58"/>
      <c r="F15" s="59"/>
      <c r="G15" s="56">
        <f>Rekapitulace!I36</f>
        <v>0</v>
      </c>
    </row>
    <row r="16" spans="1:57" ht="15.95" customHeight="1">
      <c r="A16" s="54" t="s">
        <v>23</v>
      </c>
      <c r="B16" s="55" t="s">
        <v>24</v>
      </c>
      <c r="C16" s="56">
        <f>PSV</f>
        <v>0</v>
      </c>
      <c r="D16" s="9" t="str">
        <f>Rekapitulace!A37</f>
        <v>Oborová přirážka</v>
      </c>
      <c r="E16" s="60"/>
      <c r="F16" s="61"/>
      <c r="G16" s="56">
        <f>Rekapitulace!I37</f>
        <v>0</v>
      </c>
    </row>
    <row r="17" spans="1:7" ht="15.95" customHeight="1">
      <c r="A17" s="54" t="s">
        <v>25</v>
      </c>
      <c r="B17" s="55" t="s">
        <v>26</v>
      </c>
      <c r="C17" s="56">
        <f>Mont</f>
        <v>0</v>
      </c>
      <c r="D17" s="9" t="str">
        <f>Rekapitulace!A38</f>
        <v>Přesun stavebních kapacit</v>
      </c>
      <c r="E17" s="60"/>
      <c r="F17" s="61"/>
      <c r="G17" s="56">
        <f>Rekapitulace!I38</f>
        <v>0</v>
      </c>
    </row>
    <row r="18" spans="1:7" ht="15.95" customHeight="1">
      <c r="A18" s="62" t="s">
        <v>27</v>
      </c>
      <c r="B18" s="63" t="s">
        <v>28</v>
      </c>
      <c r="C18" s="56">
        <f>Dodavka</f>
        <v>0</v>
      </c>
      <c r="D18" s="9" t="str">
        <f>Rekapitulace!A39</f>
        <v>Mimostaveništní doprava</v>
      </c>
      <c r="E18" s="60"/>
      <c r="F18" s="61"/>
      <c r="G18" s="56">
        <f>Rekapitulace!I39</f>
        <v>0</v>
      </c>
    </row>
    <row r="19" spans="1:7" ht="15.95" customHeight="1">
      <c r="A19" s="64" t="s">
        <v>29</v>
      </c>
      <c r="B19" s="55"/>
      <c r="C19" s="56">
        <f>SUM(C15:C18)</f>
        <v>0</v>
      </c>
      <c r="D19" s="9" t="str">
        <f>Rekapitulace!A40</f>
        <v>Zařízení staveniště</v>
      </c>
      <c r="E19" s="60"/>
      <c r="F19" s="61"/>
      <c r="G19" s="56">
        <f>Rekapitulace!I40</f>
        <v>0</v>
      </c>
    </row>
    <row r="20" spans="1:7" ht="15.95" customHeight="1">
      <c r="A20" s="64"/>
      <c r="B20" s="55"/>
      <c r="C20" s="56"/>
      <c r="D20" s="9" t="str">
        <f>Rekapitulace!A41</f>
        <v>Provoz investora</v>
      </c>
      <c r="E20" s="60"/>
      <c r="F20" s="61"/>
      <c r="G20" s="56">
        <f>Rekapitulace!I41</f>
        <v>0</v>
      </c>
    </row>
    <row r="21" spans="1:7" ht="15.95" customHeight="1">
      <c r="A21" s="64" t="s">
        <v>30</v>
      </c>
      <c r="B21" s="55"/>
      <c r="C21" s="56">
        <f>HZS</f>
        <v>0</v>
      </c>
      <c r="D21" s="9" t="str">
        <f>Rekapitulace!A42</f>
        <v>Kompletační činnost (IČD)</v>
      </c>
      <c r="E21" s="60"/>
      <c r="F21" s="61"/>
      <c r="G21" s="56">
        <f>Rekapitulace!I42</f>
        <v>0</v>
      </c>
    </row>
    <row r="22" spans="1:7" ht="15.95" customHeight="1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5" customHeight="1" thickBot="1">
      <c r="A23" s="215" t="s">
        <v>33</v>
      </c>
      <c r="B23" s="216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>
      <c r="A27" s="65"/>
      <c r="B27" s="81"/>
      <c r="C27" s="76"/>
      <c r="D27" s="66"/>
      <c r="E27" s="77"/>
      <c r="F27" s="78"/>
      <c r="G27" s="79"/>
    </row>
    <row r="28" spans="1:7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>
      <c r="A29" s="65"/>
      <c r="B29" s="66"/>
      <c r="C29" s="83"/>
      <c r="D29" s="84"/>
      <c r="E29" s="83"/>
      <c r="F29" s="66"/>
      <c r="G29" s="79"/>
    </row>
    <row r="30" spans="1:7">
      <c r="A30" s="85" t="s">
        <v>42</v>
      </c>
      <c r="B30" s="86"/>
      <c r="C30" s="87">
        <v>21</v>
      </c>
      <c r="D30" s="86" t="s">
        <v>43</v>
      </c>
      <c r="E30" s="88"/>
      <c r="F30" s="207">
        <f>C23-F32</f>
        <v>0</v>
      </c>
      <c r="G30" s="208"/>
    </row>
    <row r="31" spans="1:7">
      <c r="A31" s="85" t="s">
        <v>44</v>
      </c>
      <c r="B31" s="86"/>
      <c r="C31" s="87">
        <f>SazbaDPH1</f>
        <v>21</v>
      </c>
      <c r="D31" s="86" t="s">
        <v>45</v>
      </c>
      <c r="E31" s="88"/>
      <c r="F31" s="207">
        <f>ROUND(PRODUCT(F30,C31/100),0)</f>
        <v>0</v>
      </c>
      <c r="G31" s="208"/>
    </row>
    <row r="32" spans="1:7">
      <c r="A32" s="85" t="s">
        <v>42</v>
      </c>
      <c r="B32" s="86"/>
      <c r="C32" s="87">
        <v>0</v>
      </c>
      <c r="D32" s="86" t="s">
        <v>45</v>
      </c>
      <c r="E32" s="88"/>
      <c r="F32" s="207">
        <v>0</v>
      </c>
      <c r="G32" s="208"/>
    </row>
    <row r="33" spans="1:8">
      <c r="A33" s="85" t="s">
        <v>44</v>
      </c>
      <c r="B33" s="89"/>
      <c r="C33" s="90">
        <f>SazbaDPH2</f>
        <v>0</v>
      </c>
      <c r="D33" s="86" t="s">
        <v>45</v>
      </c>
      <c r="E33" s="61"/>
      <c r="F33" s="207">
        <f>ROUND(PRODUCT(F32,C33/100),0)</f>
        <v>0</v>
      </c>
      <c r="G33" s="208"/>
    </row>
    <row r="34" spans="1:8" s="94" customFormat="1" ht="19.5" customHeight="1" thickBot="1">
      <c r="A34" s="91" t="s">
        <v>46</v>
      </c>
      <c r="B34" s="92"/>
      <c r="C34" s="92"/>
      <c r="D34" s="92"/>
      <c r="E34" s="93"/>
      <c r="F34" s="209">
        <f>ROUND(SUM(F30:F33),0)</f>
        <v>0</v>
      </c>
      <c r="G34" s="210"/>
    </row>
    <row r="36" spans="1:8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>
      <c r="A37" s="95"/>
      <c r="B37" s="211"/>
      <c r="C37" s="211"/>
      <c r="D37" s="211"/>
      <c r="E37" s="211"/>
      <c r="F37" s="211"/>
      <c r="G37" s="211"/>
      <c r="H37" t="s">
        <v>5</v>
      </c>
    </row>
    <row r="38" spans="1:8" ht="12.75" customHeight="1">
      <c r="A38" s="96"/>
      <c r="B38" s="211"/>
      <c r="C38" s="211"/>
      <c r="D38" s="211"/>
      <c r="E38" s="211"/>
      <c r="F38" s="211"/>
      <c r="G38" s="211"/>
      <c r="H38" t="s">
        <v>5</v>
      </c>
    </row>
    <row r="39" spans="1:8">
      <c r="A39" s="96"/>
      <c r="B39" s="211"/>
      <c r="C39" s="211"/>
      <c r="D39" s="211"/>
      <c r="E39" s="211"/>
      <c r="F39" s="211"/>
      <c r="G39" s="211"/>
      <c r="H39" t="s">
        <v>5</v>
      </c>
    </row>
    <row r="40" spans="1:8">
      <c r="A40" s="96"/>
      <c r="B40" s="211"/>
      <c r="C40" s="211"/>
      <c r="D40" s="211"/>
      <c r="E40" s="211"/>
      <c r="F40" s="211"/>
      <c r="G40" s="211"/>
      <c r="H40" t="s">
        <v>5</v>
      </c>
    </row>
    <row r="41" spans="1:8">
      <c r="A41" s="96"/>
      <c r="B41" s="211"/>
      <c r="C41" s="211"/>
      <c r="D41" s="211"/>
      <c r="E41" s="211"/>
      <c r="F41" s="211"/>
      <c r="G41" s="211"/>
      <c r="H41" t="s">
        <v>5</v>
      </c>
    </row>
    <row r="42" spans="1:8">
      <c r="A42" s="96"/>
      <c r="B42" s="211"/>
      <c r="C42" s="211"/>
      <c r="D42" s="211"/>
      <c r="E42" s="211"/>
      <c r="F42" s="211"/>
      <c r="G42" s="211"/>
      <c r="H42" t="s">
        <v>5</v>
      </c>
    </row>
    <row r="43" spans="1:8">
      <c r="A43" s="96"/>
      <c r="B43" s="211"/>
      <c r="C43" s="211"/>
      <c r="D43" s="211"/>
      <c r="E43" s="211"/>
      <c r="F43" s="211"/>
      <c r="G43" s="211"/>
      <c r="H43" t="s">
        <v>5</v>
      </c>
    </row>
    <row r="44" spans="1:8">
      <c r="A44" s="96"/>
      <c r="B44" s="211"/>
      <c r="C44" s="211"/>
      <c r="D44" s="211"/>
      <c r="E44" s="211"/>
      <c r="F44" s="211"/>
      <c r="G44" s="211"/>
      <c r="H44" t="s">
        <v>5</v>
      </c>
    </row>
    <row r="45" spans="1:8" ht="0.75" customHeight="1">
      <c r="A45" s="96"/>
      <c r="B45" s="211"/>
      <c r="C45" s="211"/>
      <c r="D45" s="211"/>
      <c r="E45" s="211"/>
      <c r="F45" s="211"/>
      <c r="G45" s="211"/>
      <c r="H45" t="s">
        <v>5</v>
      </c>
    </row>
    <row r="46" spans="1:8">
      <c r="B46" s="206"/>
      <c r="C46" s="206"/>
      <c r="D46" s="206"/>
      <c r="E46" s="206"/>
      <c r="F46" s="206"/>
      <c r="G46" s="206"/>
    </row>
    <row r="47" spans="1:8">
      <c r="B47" s="206"/>
      <c r="C47" s="206"/>
      <c r="D47" s="206"/>
      <c r="E47" s="206"/>
      <c r="F47" s="206"/>
      <c r="G47" s="206"/>
    </row>
    <row r="48" spans="1:8">
      <c r="B48" s="206"/>
      <c r="C48" s="206"/>
      <c r="D48" s="206"/>
      <c r="E48" s="206"/>
      <c r="F48" s="206"/>
      <c r="G48" s="206"/>
    </row>
    <row r="49" spans="2:7">
      <c r="B49" s="206"/>
      <c r="C49" s="206"/>
      <c r="D49" s="206"/>
      <c r="E49" s="206"/>
      <c r="F49" s="206"/>
      <c r="G49" s="206"/>
    </row>
    <row r="50" spans="2:7">
      <c r="B50" s="206"/>
      <c r="C50" s="206"/>
      <c r="D50" s="206"/>
      <c r="E50" s="206"/>
      <c r="F50" s="206"/>
      <c r="G50" s="206"/>
    </row>
    <row r="51" spans="2:7">
      <c r="B51" s="206"/>
      <c r="C51" s="206"/>
      <c r="D51" s="206"/>
      <c r="E51" s="206"/>
      <c r="F51" s="206"/>
      <c r="G51" s="206"/>
    </row>
    <row r="52" spans="2:7">
      <c r="B52" s="206"/>
      <c r="C52" s="206"/>
      <c r="D52" s="206"/>
      <c r="E52" s="206"/>
      <c r="F52" s="206"/>
      <c r="G52" s="206"/>
    </row>
    <row r="53" spans="2:7">
      <c r="B53" s="206"/>
      <c r="C53" s="206"/>
      <c r="D53" s="206"/>
      <c r="E53" s="206"/>
      <c r="F53" s="206"/>
      <c r="G53" s="206"/>
    </row>
    <row r="54" spans="2:7">
      <c r="B54" s="206"/>
      <c r="C54" s="206"/>
      <c r="D54" s="206"/>
      <c r="E54" s="206"/>
      <c r="F54" s="206"/>
      <c r="G54" s="206"/>
    </row>
    <row r="55" spans="2:7">
      <c r="B55" s="206"/>
      <c r="C55" s="206"/>
      <c r="D55" s="206"/>
      <c r="E55" s="206"/>
      <c r="F55" s="206"/>
      <c r="G55" s="206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95"/>
  <sheetViews>
    <sheetView workbookViewId="0">
      <selection activeCell="G3" sqref="G3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217" t="s">
        <v>48</v>
      </c>
      <c r="B1" s="218"/>
      <c r="C1" s="97" t="str">
        <f>CONCATENATE(cislostavby," ",nazevstavby)</f>
        <v>16-07-1 Gymnázium Břeclav</v>
      </c>
      <c r="D1" s="98"/>
      <c r="E1" s="99"/>
      <c r="F1" s="98"/>
      <c r="G1" s="100" t="s">
        <v>49</v>
      </c>
      <c r="H1" s="101" t="s">
        <v>76</v>
      </c>
      <c r="I1" s="102"/>
    </row>
    <row r="2" spans="1:9" ht="13.5" thickBot="1">
      <c r="A2" s="219" t="s">
        <v>50</v>
      </c>
      <c r="B2" s="220"/>
      <c r="C2" s="103" t="str">
        <f>CONCATENATE(cisloobjektu," ",nazevobjektu)</f>
        <v>01 Rekonstrukce soc.zařízení - I.etapa</v>
      </c>
      <c r="D2" s="104"/>
      <c r="E2" s="105"/>
      <c r="F2" s="104"/>
      <c r="G2" s="221" t="s">
        <v>481</v>
      </c>
      <c r="H2" s="222"/>
      <c r="I2" s="223"/>
    </row>
    <row r="3" spans="1:9" ht="13.5" thickTop="1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9" s="35" customFormat="1">
      <c r="A7" s="200" t="str">
        <f>Položky!B7</f>
        <v>311</v>
      </c>
      <c r="B7" s="115" t="str">
        <f>Položky!C7</f>
        <v>Sádrokartonové konstrukce</v>
      </c>
      <c r="C7" s="66"/>
      <c r="D7" s="116"/>
      <c r="E7" s="201">
        <f>Položky!BA17</f>
        <v>0</v>
      </c>
      <c r="F7" s="202">
        <f>Položky!BB17</f>
        <v>0</v>
      </c>
      <c r="G7" s="202">
        <f>Položky!BC17</f>
        <v>0</v>
      </c>
      <c r="H7" s="202">
        <f>Položky!BD17</f>
        <v>0</v>
      </c>
      <c r="I7" s="203">
        <f>Položky!BE17</f>
        <v>0</v>
      </c>
    </row>
    <row r="8" spans="1:9" s="35" customFormat="1">
      <c r="A8" s="200" t="str">
        <f>Položky!B18</f>
        <v>61</v>
      </c>
      <c r="B8" s="115" t="str">
        <f>Položky!C18</f>
        <v>Upravy povrchů vnitřní</v>
      </c>
      <c r="C8" s="66"/>
      <c r="D8" s="116"/>
      <c r="E8" s="201">
        <f>Položky!BA29</f>
        <v>0</v>
      </c>
      <c r="F8" s="202">
        <f>Položky!BB29</f>
        <v>0</v>
      </c>
      <c r="G8" s="202">
        <f>Položky!BC29</f>
        <v>0</v>
      </c>
      <c r="H8" s="202">
        <f>Položky!BD29</f>
        <v>0</v>
      </c>
      <c r="I8" s="203">
        <f>Položky!BE29</f>
        <v>0</v>
      </c>
    </row>
    <row r="9" spans="1:9" s="35" customFormat="1">
      <c r="A9" s="200" t="str">
        <f>Položky!B30</f>
        <v>62</v>
      </c>
      <c r="B9" s="115" t="str">
        <f>Položky!C30</f>
        <v>Úpravy povrchů vnější</v>
      </c>
      <c r="C9" s="66"/>
      <c r="D9" s="116"/>
      <c r="E9" s="201">
        <f>Položky!BA32</f>
        <v>0</v>
      </c>
      <c r="F9" s="202">
        <f>Položky!BB32</f>
        <v>0</v>
      </c>
      <c r="G9" s="202">
        <f>Položky!BC32</f>
        <v>0</v>
      </c>
      <c r="H9" s="202">
        <f>Položky!BD32</f>
        <v>0</v>
      </c>
      <c r="I9" s="203">
        <f>Položky!BE32</f>
        <v>0</v>
      </c>
    </row>
    <row r="10" spans="1:9" s="35" customFormat="1">
      <c r="A10" s="200" t="str">
        <f>Položky!B33</f>
        <v>63</v>
      </c>
      <c r="B10" s="115" t="str">
        <f>Položky!C33</f>
        <v>Podlahy a podlahové konstrukce</v>
      </c>
      <c r="C10" s="66"/>
      <c r="D10" s="116"/>
      <c r="E10" s="201">
        <f>Položky!BA35</f>
        <v>0</v>
      </c>
      <c r="F10" s="202">
        <f>Položky!BB35</f>
        <v>0</v>
      </c>
      <c r="G10" s="202">
        <f>Položky!BC35</f>
        <v>0</v>
      </c>
      <c r="H10" s="202">
        <f>Položky!BD35</f>
        <v>0</v>
      </c>
      <c r="I10" s="203">
        <f>Položky!BE35</f>
        <v>0</v>
      </c>
    </row>
    <row r="11" spans="1:9" s="35" customFormat="1">
      <c r="A11" s="200" t="str">
        <f>Položky!B36</f>
        <v>64</v>
      </c>
      <c r="B11" s="115" t="str">
        <f>Položky!C36</f>
        <v>Výplně otvorů</v>
      </c>
      <c r="C11" s="66"/>
      <c r="D11" s="116"/>
      <c r="E11" s="201">
        <f>Položky!BA51</f>
        <v>0</v>
      </c>
      <c r="F11" s="202">
        <f>Položky!BB51</f>
        <v>0</v>
      </c>
      <c r="G11" s="202">
        <f>Položky!BC51</f>
        <v>0</v>
      </c>
      <c r="H11" s="202">
        <f>Položky!BD51</f>
        <v>0</v>
      </c>
      <c r="I11" s="203">
        <f>Položky!BE51</f>
        <v>0</v>
      </c>
    </row>
    <row r="12" spans="1:9" s="35" customFormat="1">
      <c r="A12" s="200" t="str">
        <f>Položky!B52</f>
        <v>94</v>
      </c>
      <c r="B12" s="115" t="str">
        <f>Položky!C52</f>
        <v>Lešení a stavební výtahy</v>
      </c>
      <c r="C12" s="66"/>
      <c r="D12" s="116"/>
      <c r="E12" s="201">
        <f>Položky!BA57</f>
        <v>0</v>
      </c>
      <c r="F12" s="202">
        <f>Položky!BB57</f>
        <v>0</v>
      </c>
      <c r="G12" s="202">
        <f>Položky!BC57</f>
        <v>0</v>
      </c>
      <c r="H12" s="202">
        <f>Položky!BD57</f>
        <v>0</v>
      </c>
      <c r="I12" s="203">
        <f>Položky!BE57</f>
        <v>0</v>
      </c>
    </row>
    <row r="13" spans="1:9" s="35" customFormat="1">
      <c r="A13" s="200" t="str">
        <f>Položky!B58</f>
        <v>95</v>
      </c>
      <c r="B13" s="115" t="str">
        <f>Položky!C58</f>
        <v>Dokončovací konstrukce na pozemních stavbách</v>
      </c>
      <c r="C13" s="66"/>
      <c r="D13" s="116"/>
      <c r="E13" s="201">
        <f>Položky!BA60</f>
        <v>0</v>
      </c>
      <c r="F13" s="202">
        <f>Položky!BB60</f>
        <v>0</v>
      </c>
      <c r="G13" s="202">
        <f>Položky!BC60</f>
        <v>0</v>
      </c>
      <c r="H13" s="202">
        <f>Položky!BD60</f>
        <v>0</v>
      </c>
      <c r="I13" s="203">
        <f>Položky!BE60</f>
        <v>0</v>
      </c>
    </row>
    <row r="14" spans="1:9" s="35" customFormat="1">
      <c r="A14" s="200" t="str">
        <f>Položky!B61</f>
        <v>96</v>
      </c>
      <c r="B14" s="115" t="str">
        <f>Položky!C61</f>
        <v>Bourání konstrukcí</v>
      </c>
      <c r="C14" s="66"/>
      <c r="D14" s="116"/>
      <c r="E14" s="201">
        <f>Položky!BA93</f>
        <v>0</v>
      </c>
      <c r="F14" s="202">
        <f>Položky!BB93</f>
        <v>0</v>
      </c>
      <c r="G14" s="202">
        <f>Položky!BC93</f>
        <v>0</v>
      </c>
      <c r="H14" s="202">
        <f>Položky!BD93</f>
        <v>0</v>
      </c>
      <c r="I14" s="203">
        <f>Položky!BE93</f>
        <v>0</v>
      </c>
    </row>
    <row r="15" spans="1:9" s="35" customFormat="1">
      <c r="A15" s="200" t="str">
        <f>Položky!B94</f>
        <v>99</v>
      </c>
      <c r="B15" s="115" t="str">
        <f>Položky!C94</f>
        <v>Staveništní přesun hmot</v>
      </c>
      <c r="C15" s="66"/>
      <c r="D15" s="116"/>
      <c r="E15" s="201">
        <f>Položky!BA96</f>
        <v>0</v>
      </c>
      <c r="F15" s="202">
        <f>Položky!BB96</f>
        <v>0</v>
      </c>
      <c r="G15" s="202">
        <f>Položky!BC96</f>
        <v>0</v>
      </c>
      <c r="H15" s="202">
        <f>Položky!BD96</f>
        <v>0</v>
      </c>
      <c r="I15" s="203">
        <f>Položky!BE96</f>
        <v>0</v>
      </c>
    </row>
    <row r="16" spans="1:9" s="35" customFormat="1">
      <c r="A16" s="200" t="str">
        <f>Položky!B97</f>
        <v>721</v>
      </c>
      <c r="B16" s="115" t="str">
        <f>Položky!C97</f>
        <v>Vnitřní kanalizace</v>
      </c>
      <c r="C16" s="66"/>
      <c r="D16" s="116"/>
      <c r="E16" s="201">
        <f>Položky!BA123</f>
        <v>0</v>
      </c>
      <c r="F16" s="202">
        <f>Položky!BB123</f>
        <v>0</v>
      </c>
      <c r="G16" s="202">
        <f>Položky!BC123</f>
        <v>0</v>
      </c>
      <c r="H16" s="202">
        <f>Položky!BD123</f>
        <v>0</v>
      </c>
      <c r="I16" s="203">
        <f>Položky!BE123</f>
        <v>0</v>
      </c>
    </row>
    <row r="17" spans="1:9" s="35" customFormat="1">
      <c r="A17" s="200" t="str">
        <f>Položky!B124</f>
        <v>722</v>
      </c>
      <c r="B17" s="115" t="str">
        <f>Položky!C124</f>
        <v>Vnitřní vodovod</v>
      </c>
      <c r="C17" s="66"/>
      <c r="D17" s="116"/>
      <c r="E17" s="201">
        <f>Položky!BA158</f>
        <v>0</v>
      </c>
      <c r="F17" s="202">
        <f>Položky!BB158</f>
        <v>0</v>
      </c>
      <c r="G17" s="202">
        <f>Položky!BC158</f>
        <v>0</v>
      </c>
      <c r="H17" s="202">
        <f>Položky!BD158</f>
        <v>0</v>
      </c>
      <c r="I17" s="203">
        <f>Položky!BE158</f>
        <v>0</v>
      </c>
    </row>
    <row r="18" spans="1:9" s="35" customFormat="1">
      <c r="A18" s="200" t="str">
        <f>Položky!B159</f>
        <v>725</v>
      </c>
      <c r="B18" s="115" t="str">
        <f>Položky!C159</f>
        <v>Zařizovací předměty</v>
      </c>
      <c r="C18" s="66"/>
      <c r="D18" s="116"/>
      <c r="E18" s="201">
        <f>Položky!BA182</f>
        <v>0</v>
      </c>
      <c r="F18" s="202">
        <f>Položky!BB182</f>
        <v>0</v>
      </c>
      <c r="G18" s="202">
        <f>Položky!BC182</f>
        <v>0</v>
      </c>
      <c r="H18" s="202">
        <f>Položky!BD182</f>
        <v>0</v>
      </c>
      <c r="I18" s="203">
        <f>Položky!BE182</f>
        <v>0</v>
      </c>
    </row>
    <row r="19" spans="1:9" s="35" customFormat="1">
      <c r="A19" s="200" t="str">
        <f>Položky!B183</f>
        <v>726</v>
      </c>
      <c r="B19" s="115" t="str">
        <f>Položky!C183</f>
        <v>Instalační prefabrikáty</v>
      </c>
      <c r="C19" s="66"/>
      <c r="D19" s="116"/>
      <c r="E19" s="201">
        <f>Položky!BA191</f>
        <v>0</v>
      </c>
      <c r="F19" s="202">
        <f>Položky!BB191</f>
        <v>0</v>
      </c>
      <c r="G19" s="202">
        <f>Položky!BC191</f>
        <v>0</v>
      </c>
      <c r="H19" s="202">
        <f>Položky!BD191</f>
        <v>0</v>
      </c>
      <c r="I19" s="203">
        <f>Položky!BE191</f>
        <v>0</v>
      </c>
    </row>
    <row r="20" spans="1:9" s="35" customFormat="1">
      <c r="A20" s="200" t="str">
        <f>Položky!B192</f>
        <v>733</v>
      </c>
      <c r="B20" s="115" t="str">
        <f>Položky!C192</f>
        <v>Rozvod potrubí</v>
      </c>
      <c r="C20" s="66"/>
      <c r="D20" s="116"/>
      <c r="E20" s="201">
        <f>Položky!BA205</f>
        <v>0</v>
      </c>
      <c r="F20" s="202">
        <f>Položky!BB205</f>
        <v>0</v>
      </c>
      <c r="G20" s="202">
        <f>Položky!BC205</f>
        <v>0</v>
      </c>
      <c r="H20" s="202">
        <f>Položky!BD205</f>
        <v>0</v>
      </c>
      <c r="I20" s="203">
        <f>Položky!BE205</f>
        <v>0</v>
      </c>
    </row>
    <row r="21" spans="1:9" s="35" customFormat="1">
      <c r="A21" s="200" t="str">
        <f>Položky!B206</f>
        <v>734</v>
      </c>
      <c r="B21" s="115" t="str">
        <f>Položky!C206</f>
        <v>Armatury</v>
      </c>
      <c r="C21" s="66"/>
      <c r="D21" s="116"/>
      <c r="E21" s="201">
        <f>Položky!BA213</f>
        <v>0</v>
      </c>
      <c r="F21" s="202">
        <f>Položky!BB213</f>
        <v>0</v>
      </c>
      <c r="G21" s="202">
        <f>Položky!BC213</f>
        <v>0</v>
      </c>
      <c r="H21" s="202">
        <f>Položky!BD213</f>
        <v>0</v>
      </c>
      <c r="I21" s="203">
        <f>Položky!BE213</f>
        <v>0</v>
      </c>
    </row>
    <row r="22" spans="1:9" s="35" customFormat="1">
      <c r="A22" s="200" t="str">
        <f>Položky!B214</f>
        <v>735</v>
      </c>
      <c r="B22" s="115" t="str">
        <f>Položky!C214</f>
        <v>Otopná tělesa</v>
      </c>
      <c r="C22" s="66"/>
      <c r="D22" s="116"/>
      <c r="E22" s="201">
        <f>Položky!BA226</f>
        <v>0</v>
      </c>
      <c r="F22" s="202">
        <f>Položky!BB226</f>
        <v>0</v>
      </c>
      <c r="G22" s="202">
        <f>Položky!BC226</f>
        <v>0</v>
      </c>
      <c r="H22" s="202">
        <f>Položky!BD226</f>
        <v>0</v>
      </c>
      <c r="I22" s="203">
        <f>Položky!BE226</f>
        <v>0</v>
      </c>
    </row>
    <row r="23" spans="1:9" s="35" customFormat="1">
      <c r="A23" s="200" t="str">
        <f>Položky!B227</f>
        <v>766</v>
      </c>
      <c r="B23" s="115" t="str">
        <f>Položky!C227</f>
        <v>Konstrukce truhlářské</v>
      </c>
      <c r="C23" s="66"/>
      <c r="D23" s="116"/>
      <c r="E23" s="201">
        <f>Položky!BA231</f>
        <v>0</v>
      </c>
      <c r="F23" s="202">
        <f>Položky!BB231</f>
        <v>0</v>
      </c>
      <c r="G23" s="202">
        <f>Položky!BC231</f>
        <v>0</v>
      </c>
      <c r="H23" s="202">
        <f>Položky!BD231</f>
        <v>0</v>
      </c>
      <c r="I23" s="203">
        <f>Položky!BE231</f>
        <v>0</v>
      </c>
    </row>
    <row r="24" spans="1:9" s="35" customFormat="1">
      <c r="A24" s="200" t="str">
        <f>Položky!B232</f>
        <v>771</v>
      </c>
      <c r="B24" s="115" t="str">
        <f>Položky!C232</f>
        <v>Podlahy z dlaždic a obklady</v>
      </c>
      <c r="C24" s="66"/>
      <c r="D24" s="116"/>
      <c r="E24" s="201">
        <f>Položky!BA246</f>
        <v>0</v>
      </c>
      <c r="F24" s="202">
        <f>Položky!BB246</f>
        <v>0</v>
      </c>
      <c r="G24" s="202">
        <f>Položky!BC246</f>
        <v>0</v>
      </c>
      <c r="H24" s="202">
        <f>Položky!BD246</f>
        <v>0</v>
      </c>
      <c r="I24" s="203">
        <f>Položky!BE246</f>
        <v>0</v>
      </c>
    </row>
    <row r="25" spans="1:9" s="35" customFormat="1">
      <c r="A25" s="200" t="str">
        <f>Položky!B247</f>
        <v>781</v>
      </c>
      <c r="B25" s="115" t="str">
        <f>Položky!C247</f>
        <v>Obklady keramické</v>
      </c>
      <c r="C25" s="66"/>
      <c r="D25" s="116"/>
      <c r="E25" s="201">
        <f>Položky!BA256</f>
        <v>0</v>
      </c>
      <c r="F25" s="202">
        <f>Položky!BB256</f>
        <v>0</v>
      </c>
      <c r="G25" s="202">
        <f>Položky!BC256</f>
        <v>0</v>
      </c>
      <c r="H25" s="202">
        <f>Položky!BD256</f>
        <v>0</v>
      </c>
      <c r="I25" s="203">
        <f>Položky!BE256</f>
        <v>0</v>
      </c>
    </row>
    <row r="26" spans="1:9" s="35" customFormat="1">
      <c r="A26" s="200" t="str">
        <f>Položky!B257</f>
        <v>783</v>
      </c>
      <c r="B26" s="115" t="str">
        <f>Položky!C257</f>
        <v>Nátěry</v>
      </c>
      <c r="C26" s="66"/>
      <c r="D26" s="116"/>
      <c r="E26" s="201">
        <f>Položky!BA260</f>
        <v>0</v>
      </c>
      <c r="F26" s="202">
        <f>Položky!BB260</f>
        <v>0</v>
      </c>
      <c r="G26" s="202">
        <f>Položky!BC260</f>
        <v>0</v>
      </c>
      <c r="H26" s="202">
        <f>Položky!BD260</f>
        <v>0</v>
      </c>
      <c r="I26" s="203">
        <f>Položky!BE260</f>
        <v>0</v>
      </c>
    </row>
    <row r="27" spans="1:9" s="35" customFormat="1">
      <c r="A27" s="200" t="str">
        <f>Položky!B261</f>
        <v>784</v>
      </c>
      <c r="B27" s="115" t="str">
        <f>Položky!C261</f>
        <v>Malby</v>
      </c>
      <c r="C27" s="66"/>
      <c r="D27" s="116"/>
      <c r="E27" s="201">
        <f>Položky!BA281</f>
        <v>0</v>
      </c>
      <c r="F27" s="202">
        <f>Položky!BB281</f>
        <v>0</v>
      </c>
      <c r="G27" s="202">
        <f>Položky!BC281</f>
        <v>0</v>
      </c>
      <c r="H27" s="202">
        <f>Položky!BD281</f>
        <v>0</v>
      </c>
      <c r="I27" s="203">
        <f>Položky!BE281</f>
        <v>0</v>
      </c>
    </row>
    <row r="28" spans="1:9" s="35" customFormat="1">
      <c r="A28" s="200" t="str">
        <f>Položky!B282</f>
        <v>M21</v>
      </c>
      <c r="B28" s="115" t="str">
        <f>Položky!C282</f>
        <v>Elektromontáže</v>
      </c>
      <c r="C28" s="66"/>
      <c r="D28" s="116"/>
      <c r="E28" s="201">
        <f>Položky!BA284</f>
        <v>0</v>
      </c>
      <c r="F28" s="202">
        <f>Položky!BB284</f>
        <v>0</v>
      </c>
      <c r="G28" s="202">
        <f>Položky!BC284</f>
        <v>0</v>
      </c>
      <c r="H28" s="202">
        <f>Položky!BD284</f>
        <v>0</v>
      </c>
      <c r="I28" s="203">
        <f>Položky!BE284</f>
        <v>0</v>
      </c>
    </row>
    <row r="29" spans="1:9" s="35" customFormat="1">
      <c r="A29" s="200" t="str">
        <f>Položky!B285</f>
        <v>M24</v>
      </c>
      <c r="B29" s="115" t="str">
        <f>Položky!C285</f>
        <v>Montáže vzduchotechnických zařízení</v>
      </c>
      <c r="C29" s="66"/>
      <c r="D29" s="116"/>
      <c r="E29" s="201">
        <f>Položky!BA308</f>
        <v>0</v>
      </c>
      <c r="F29" s="202">
        <f>Položky!BB308</f>
        <v>0</v>
      </c>
      <c r="G29" s="202">
        <f>Položky!BC308</f>
        <v>0</v>
      </c>
      <c r="H29" s="202">
        <f>Položky!BD308</f>
        <v>0</v>
      </c>
      <c r="I29" s="203">
        <f>Položky!BE308</f>
        <v>0</v>
      </c>
    </row>
    <row r="30" spans="1:9" s="35" customFormat="1" ht="13.5" thickBot="1">
      <c r="A30" s="200" t="str">
        <f>Položky!B309</f>
        <v>D96</v>
      </c>
      <c r="B30" s="115" t="str">
        <f>Položky!C309</f>
        <v>Přesuny suti a vybouraných hmot</v>
      </c>
      <c r="C30" s="66"/>
      <c r="D30" s="116"/>
      <c r="E30" s="201">
        <f>Položky!BA317</f>
        <v>0</v>
      </c>
      <c r="F30" s="202">
        <f>Položky!BB317</f>
        <v>0</v>
      </c>
      <c r="G30" s="202">
        <f>Položky!BC317</f>
        <v>0</v>
      </c>
      <c r="H30" s="202">
        <f>Položky!BD317</f>
        <v>0</v>
      </c>
      <c r="I30" s="203">
        <f>Položky!BE317</f>
        <v>0</v>
      </c>
    </row>
    <row r="31" spans="1:9" s="123" customFormat="1" ht="13.5" thickBot="1">
      <c r="A31" s="117"/>
      <c r="B31" s="118" t="s">
        <v>57</v>
      </c>
      <c r="C31" s="118"/>
      <c r="D31" s="119"/>
      <c r="E31" s="120">
        <f>SUM(E7:E30)</f>
        <v>0</v>
      </c>
      <c r="F31" s="121">
        <f>SUM(F7:F30)</f>
        <v>0</v>
      </c>
      <c r="G31" s="121">
        <f>SUM(G7:G30)</f>
        <v>0</v>
      </c>
      <c r="H31" s="121">
        <f>SUM(H7:H30)</f>
        <v>0</v>
      </c>
      <c r="I31" s="122">
        <f>SUM(I7:I30)</f>
        <v>0</v>
      </c>
    </row>
    <row r="32" spans="1:9">
      <c r="A32" s="66"/>
      <c r="B32" s="66"/>
      <c r="C32" s="66"/>
      <c r="D32" s="66"/>
      <c r="E32" s="66"/>
      <c r="F32" s="66"/>
      <c r="G32" s="66"/>
      <c r="H32" s="66"/>
      <c r="I32" s="66"/>
    </row>
    <row r="33" spans="1:57" ht="19.5" customHeight="1">
      <c r="A33" s="107" t="s">
        <v>58</v>
      </c>
      <c r="B33" s="107"/>
      <c r="C33" s="107"/>
      <c r="D33" s="107"/>
      <c r="E33" s="107"/>
      <c r="F33" s="107"/>
      <c r="G33" s="124"/>
      <c r="H33" s="107"/>
      <c r="I33" s="107"/>
      <c r="BA33" s="41"/>
      <c r="BB33" s="41"/>
      <c r="BC33" s="41"/>
      <c r="BD33" s="41"/>
      <c r="BE33" s="41"/>
    </row>
    <row r="34" spans="1:57" ht="13.5" thickBot="1">
      <c r="A34" s="77"/>
      <c r="B34" s="77"/>
      <c r="C34" s="77"/>
      <c r="D34" s="77"/>
      <c r="E34" s="77"/>
      <c r="F34" s="77"/>
      <c r="G34" s="77"/>
      <c r="H34" s="77"/>
      <c r="I34" s="77"/>
    </row>
    <row r="35" spans="1:57">
      <c r="A35" s="71" t="s">
        <v>59</v>
      </c>
      <c r="B35" s="72"/>
      <c r="C35" s="72"/>
      <c r="D35" s="125"/>
      <c r="E35" s="126" t="s">
        <v>60</v>
      </c>
      <c r="F35" s="127" t="s">
        <v>61</v>
      </c>
      <c r="G35" s="128" t="s">
        <v>62</v>
      </c>
      <c r="H35" s="129"/>
      <c r="I35" s="130" t="s">
        <v>60</v>
      </c>
    </row>
    <row r="36" spans="1:57">
      <c r="A36" s="64" t="s">
        <v>472</v>
      </c>
      <c r="B36" s="55"/>
      <c r="C36" s="55"/>
      <c r="D36" s="131"/>
      <c r="E36" s="132"/>
      <c r="F36" s="133"/>
      <c r="G36" s="134">
        <f t="shared" ref="G36:G43" si="0">CHOOSE(BA36+1,HSV+PSV,HSV+PSV+Mont,HSV+PSV+Dodavka+Mont,HSV,PSV,Mont,Dodavka,Mont+Dodavka,0)</f>
        <v>0</v>
      </c>
      <c r="H36" s="135"/>
      <c r="I36" s="136">
        <f t="shared" ref="I36:I43" si="1">E36+F36*G36/100</f>
        <v>0</v>
      </c>
      <c r="BA36">
        <v>0</v>
      </c>
    </row>
    <row r="37" spans="1:57">
      <c r="A37" s="64" t="s">
        <v>473</v>
      </c>
      <c r="B37" s="55"/>
      <c r="C37" s="55"/>
      <c r="D37" s="131"/>
      <c r="E37" s="132"/>
      <c r="F37" s="133"/>
      <c r="G37" s="134">
        <f t="shared" si="0"/>
        <v>0</v>
      </c>
      <c r="H37" s="135"/>
      <c r="I37" s="136">
        <f t="shared" si="1"/>
        <v>0</v>
      </c>
      <c r="BA37">
        <v>0</v>
      </c>
    </row>
    <row r="38" spans="1:57">
      <c r="A38" s="64" t="s">
        <v>474</v>
      </c>
      <c r="B38" s="55"/>
      <c r="C38" s="55"/>
      <c r="D38" s="131"/>
      <c r="E38" s="132"/>
      <c r="F38" s="133"/>
      <c r="G38" s="134">
        <f t="shared" si="0"/>
        <v>0</v>
      </c>
      <c r="H38" s="135"/>
      <c r="I38" s="136">
        <f t="shared" si="1"/>
        <v>0</v>
      </c>
      <c r="BA38">
        <v>0</v>
      </c>
    </row>
    <row r="39" spans="1:57">
      <c r="A39" s="64" t="s">
        <v>475</v>
      </c>
      <c r="B39" s="55"/>
      <c r="C39" s="55"/>
      <c r="D39" s="131"/>
      <c r="E39" s="132"/>
      <c r="F39" s="133"/>
      <c r="G39" s="134">
        <f t="shared" si="0"/>
        <v>0</v>
      </c>
      <c r="H39" s="135"/>
      <c r="I39" s="136">
        <f t="shared" si="1"/>
        <v>0</v>
      </c>
      <c r="BA39">
        <v>0</v>
      </c>
    </row>
    <row r="40" spans="1:57">
      <c r="A40" s="64" t="s">
        <v>476</v>
      </c>
      <c r="B40" s="55"/>
      <c r="C40" s="55"/>
      <c r="D40" s="131"/>
      <c r="E40" s="132"/>
      <c r="F40" s="133"/>
      <c r="G40" s="134">
        <f t="shared" si="0"/>
        <v>0</v>
      </c>
      <c r="H40" s="135"/>
      <c r="I40" s="136">
        <f t="shared" si="1"/>
        <v>0</v>
      </c>
      <c r="BA40">
        <v>1</v>
      </c>
    </row>
    <row r="41" spans="1:57">
      <c r="A41" s="64" t="s">
        <v>477</v>
      </c>
      <c r="B41" s="55"/>
      <c r="C41" s="55"/>
      <c r="D41" s="131"/>
      <c r="E41" s="132"/>
      <c r="F41" s="133"/>
      <c r="G41" s="134">
        <f t="shared" si="0"/>
        <v>0</v>
      </c>
      <c r="H41" s="135"/>
      <c r="I41" s="136">
        <f t="shared" si="1"/>
        <v>0</v>
      </c>
      <c r="BA41">
        <v>1</v>
      </c>
    </row>
    <row r="42" spans="1:57">
      <c r="A42" s="64" t="s">
        <v>478</v>
      </c>
      <c r="B42" s="55"/>
      <c r="C42" s="55"/>
      <c r="D42" s="131"/>
      <c r="E42" s="132"/>
      <c r="F42" s="133"/>
      <c r="G42" s="134">
        <f t="shared" si="0"/>
        <v>0</v>
      </c>
      <c r="H42" s="135"/>
      <c r="I42" s="136">
        <f t="shared" si="1"/>
        <v>0</v>
      </c>
      <c r="BA42">
        <v>2</v>
      </c>
    </row>
    <row r="43" spans="1:57">
      <c r="A43" s="64" t="s">
        <v>479</v>
      </c>
      <c r="B43" s="55"/>
      <c r="C43" s="55"/>
      <c r="D43" s="131"/>
      <c r="E43" s="132"/>
      <c r="F43" s="133"/>
      <c r="G43" s="134">
        <f t="shared" si="0"/>
        <v>0</v>
      </c>
      <c r="H43" s="135"/>
      <c r="I43" s="136">
        <f t="shared" si="1"/>
        <v>0</v>
      </c>
      <c r="BA43">
        <v>2</v>
      </c>
    </row>
    <row r="44" spans="1:57" ht="13.5" thickBot="1">
      <c r="A44" s="137"/>
      <c r="B44" s="138" t="s">
        <v>63</v>
      </c>
      <c r="C44" s="139"/>
      <c r="D44" s="140"/>
      <c r="E44" s="141"/>
      <c r="F44" s="142"/>
      <c r="G44" s="142"/>
      <c r="H44" s="224">
        <f>SUM(I36:I43)</f>
        <v>0</v>
      </c>
      <c r="I44" s="225"/>
    </row>
    <row r="46" spans="1:57">
      <c r="B46" s="123"/>
      <c r="F46" s="143"/>
      <c r="G46" s="144"/>
      <c r="H46" s="144"/>
      <c r="I46" s="145"/>
    </row>
    <row r="47" spans="1:57">
      <c r="F47" s="143"/>
      <c r="G47" s="144"/>
      <c r="H47" s="144"/>
      <c r="I47" s="145"/>
    </row>
    <row r="48" spans="1:57">
      <c r="F48" s="143"/>
      <c r="G48" s="144"/>
      <c r="H48" s="144"/>
      <c r="I48" s="145"/>
    </row>
    <row r="49" spans="6:9">
      <c r="F49" s="143"/>
      <c r="G49" s="144"/>
      <c r="H49" s="144"/>
      <c r="I49" s="145"/>
    </row>
    <row r="50" spans="6:9">
      <c r="F50" s="143"/>
      <c r="G50" s="144"/>
      <c r="H50" s="144"/>
      <c r="I50" s="145"/>
    </row>
    <row r="51" spans="6:9">
      <c r="F51" s="143"/>
      <c r="G51" s="144"/>
      <c r="H51" s="144"/>
      <c r="I51" s="145"/>
    </row>
    <row r="52" spans="6:9">
      <c r="F52" s="143"/>
      <c r="G52" s="144"/>
      <c r="H52" s="144"/>
      <c r="I52" s="145"/>
    </row>
    <row r="53" spans="6:9">
      <c r="F53" s="143"/>
      <c r="G53" s="144"/>
      <c r="H53" s="144"/>
      <c r="I53" s="145"/>
    </row>
    <row r="54" spans="6:9">
      <c r="F54" s="143"/>
      <c r="G54" s="144"/>
      <c r="H54" s="144"/>
      <c r="I54" s="145"/>
    </row>
    <row r="55" spans="6:9">
      <c r="F55" s="143"/>
      <c r="G55" s="144"/>
      <c r="H55" s="144"/>
      <c r="I55" s="145"/>
    </row>
    <row r="56" spans="6:9">
      <c r="F56" s="143"/>
      <c r="G56" s="144"/>
      <c r="H56" s="144"/>
      <c r="I56" s="145"/>
    </row>
    <row r="57" spans="6:9">
      <c r="F57" s="143"/>
      <c r="G57" s="144"/>
      <c r="H57" s="144"/>
      <c r="I57" s="145"/>
    </row>
    <row r="58" spans="6:9">
      <c r="F58" s="143"/>
      <c r="G58" s="144"/>
      <c r="H58" s="144"/>
      <c r="I58" s="145"/>
    </row>
    <row r="59" spans="6:9">
      <c r="F59" s="143"/>
      <c r="G59" s="144"/>
      <c r="H59" s="144"/>
      <c r="I59" s="145"/>
    </row>
    <row r="60" spans="6:9">
      <c r="F60" s="143"/>
      <c r="G60" s="144"/>
      <c r="H60" s="144"/>
      <c r="I60" s="145"/>
    </row>
    <row r="61" spans="6:9">
      <c r="F61" s="143"/>
      <c r="G61" s="144"/>
      <c r="H61" s="144"/>
      <c r="I61" s="145"/>
    </row>
    <row r="62" spans="6:9">
      <c r="F62" s="143"/>
      <c r="G62" s="144"/>
      <c r="H62" s="144"/>
      <c r="I62" s="145"/>
    </row>
    <row r="63" spans="6:9">
      <c r="F63" s="143"/>
      <c r="G63" s="144"/>
      <c r="H63" s="144"/>
      <c r="I63" s="145"/>
    </row>
    <row r="64" spans="6:9">
      <c r="F64" s="143"/>
      <c r="G64" s="144"/>
      <c r="H64" s="144"/>
      <c r="I64" s="145"/>
    </row>
    <row r="65" spans="6:9">
      <c r="F65" s="143"/>
      <c r="G65" s="144"/>
      <c r="H65" s="144"/>
      <c r="I65" s="145"/>
    </row>
    <row r="66" spans="6:9">
      <c r="F66" s="143"/>
      <c r="G66" s="144"/>
      <c r="H66" s="144"/>
      <c r="I66" s="145"/>
    </row>
    <row r="67" spans="6:9">
      <c r="F67" s="143"/>
      <c r="G67" s="144"/>
      <c r="H67" s="144"/>
      <c r="I67" s="145"/>
    </row>
    <row r="68" spans="6:9">
      <c r="F68" s="143"/>
      <c r="G68" s="144"/>
      <c r="H68" s="144"/>
      <c r="I68" s="145"/>
    </row>
    <row r="69" spans="6:9">
      <c r="F69" s="143"/>
      <c r="G69" s="144"/>
      <c r="H69" s="144"/>
      <c r="I69" s="145"/>
    </row>
    <row r="70" spans="6:9">
      <c r="F70" s="143"/>
      <c r="G70" s="144"/>
      <c r="H70" s="144"/>
      <c r="I70" s="145"/>
    </row>
    <row r="71" spans="6:9">
      <c r="F71" s="143"/>
      <c r="G71" s="144"/>
      <c r="H71" s="144"/>
      <c r="I71" s="145"/>
    </row>
    <row r="72" spans="6:9">
      <c r="F72" s="143"/>
      <c r="G72" s="144"/>
      <c r="H72" s="144"/>
      <c r="I72" s="145"/>
    </row>
    <row r="73" spans="6:9">
      <c r="F73" s="143"/>
      <c r="G73" s="144"/>
      <c r="H73" s="144"/>
      <c r="I73" s="145"/>
    </row>
    <row r="74" spans="6:9">
      <c r="F74" s="143"/>
      <c r="G74" s="144"/>
      <c r="H74" s="144"/>
      <c r="I74" s="145"/>
    </row>
    <row r="75" spans="6:9">
      <c r="F75" s="143"/>
      <c r="G75" s="144"/>
      <c r="H75" s="144"/>
      <c r="I75" s="145"/>
    </row>
    <row r="76" spans="6:9">
      <c r="F76" s="143"/>
      <c r="G76" s="144"/>
      <c r="H76" s="144"/>
      <c r="I76" s="145"/>
    </row>
    <row r="77" spans="6:9">
      <c r="F77" s="143"/>
      <c r="G77" s="144"/>
      <c r="H77" s="144"/>
      <c r="I77" s="145"/>
    </row>
    <row r="78" spans="6:9">
      <c r="F78" s="143"/>
      <c r="G78" s="144"/>
      <c r="H78" s="144"/>
      <c r="I78" s="145"/>
    </row>
    <row r="79" spans="6:9">
      <c r="F79" s="143"/>
      <c r="G79" s="144"/>
      <c r="H79" s="144"/>
      <c r="I79" s="145"/>
    </row>
    <row r="80" spans="6:9">
      <c r="F80" s="143"/>
      <c r="G80" s="144"/>
      <c r="H80" s="144"/>
      <c r="I80" s="145"/>
    </row>
    <row r="81" spans="6:9">
      <c r="F81" s="143"/>
      <c r="G81" s="144"/>
      <c r="H81" s="144"/>
      <c r="I81" s="145"/>
    </row>
    <row r="82" spans="6:9">
      <c r="F82" s="143"/>
      <c r="G82" s="144"/>
      <c r="H82" s="144"/>
      <c r="I82" s="145"/>
    </row>
    <row r="83" spans="6:9">
      <c r="F83" s="143"/>
      <c r="G83" s="144"/>
      <c r="H83" s="144"/>
      <c r="I83" s="145"/>
    </row>
    <row r="84" spans="6:9">
      <c r="F84" s="143"/>
      <c r="G84" s="144"/>
      <c r="H84" s="144"/>
      <c r="I84" s="145"/>
    </row>
    <row r="85" spans="6:9">
      <c r="F85" s="143"/>
      <c r="G85" s="144"/>
      <c r="H85" s="144"/>
      <c r="I85" s="145"/>
    </row>
    <row r="86" spans="6:9">
      <c r="F86" s="143"/>
      <c r="G86" s="144"/>
      <c r="H86" s="144"/>
      <c r="I86" s="145"/>
    </row>
    <row r="87" spans="6:9">
      <c r="F87" s="143"/>
      <c r="G87" s="144"/>
      <c r="H87" s="144"/>
      <c r="I87" s="145"/>
    </row>
    <row r="88" spans="6:9">
      <c r="F88" s="143"/>
      <c r="G88" s="144"/>
      <c r="H88" s="144"/>
      <c r="I88" s="145"/>
    </row>
    <row r="89" spans="6:9">
      <c r="F89" s="143"/>
      <c r="G89" s="144"/>
      <c r="H89" s="144"/>
      <c r="I89" s="145"/>
    </row>
    <row r="90" spans="6:9">
      <c r="F90" s="143"/>
      <c r="G90" s="144"/>
      <c r="H90" s="144"/>
      <c r="I90" s="145"/>
    </row>
    <row r="91" spans="6:9">
      <c r="F91" s="143"/>
      <c r="G91" s="144"/>
      <c r="H91" s="144"/>
      <c r="I91" s="145"/>
    </row>
    <row r="92" spans="6:9">
      <c r="F92" s="143"/>
      <c r="G92" s="144"/>
      <c r="H92" s="144"/>
      <c r="I92" s="145"/>
    </row>
    <row r="93" spans="6:9">
      <c r="F93" s="143"/>
      <c r="G93" s="144"/>
      <c r="H93" s="144"/>
      <c r="I93" s="145"/>
    </row>
    <row r="94" spans="6:9">
      <c r="F94" s="143"/>
      <c r="G94" s="144"/>
      <c r="H94" s="144"/>
      <c r="I94" s="145"/>
    </row>
    <row r="95" spans="6:9">
      <c r="F95" s="143"/>
      <c r="G95" s="144"/>
      <c r="H95" s="144"/>
      <c r="I95" s="145"/>
    </row>
  </sheetData>
  <mergeCells count="4">
    <mergeCell ref="A1:B1"/>
    <mergeCell ref="A2:B2"/>
    <mergeCell ref="G2:I2"/>
    <mergeCell ref="H44:I4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390"/>
  <sheetViews>
    <sheetView showGridLines="0" showZeros="0" zoomScaleNormal="100" workbookViewId="0">
      <selection activeCell="A317" sqref="A317:IV319"/>
    </sheetView>
  </sheetViews>
  <sheetFormatPr defaultRowHeight="12.75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94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>
      <c r="A1" s="230" t="s">
        <v>75</v>
      </c>
      <c r="B1" s="230"/>
      <c r="C1" s="230"/>
      <c r="D1" s="230"/>
      <c r="E1" s="230"/>
      <c r="F1" s="230"/>
      <c r="G1" s="230"/>
    </row>
    <row r="2" spans="1:104" ht="14.25" customHeight="1" thickBot="1">
      <c r="A2" s="147"/>
      <c r="B2" s="148"/>
      <c r="C2" s="149"/>
      <c r="D2" s="149"/>
      <c r="E2" s="150"/>
      <c r="F2" s="149"/>
      <c r="G2" s="149"/>
    </row>
    <row r="3" spans="1:104" ht="13.5" thickTop="1">
      <c r="A3" s="217" t="s">
        <v>48</v>
      </c>
      <c r="B3" s="218"/>
      <c r="C3" s="97" t="str">
        <f>CONCATENATE(cislostavby," ",nazevstavby)</f>
        <v>16-07-1 Gymnázium Břeclav</v>
      </c>
      <c r="D3" s="151"/>
      <c r="E3" s="152" t="s">
        <v>64</v>
      </c>
      <c r="F3" s="153" t="str">
        <f>Rekapitulace!H1</f>
        <v>16-07-1</v>
      </c>
      <c r="G3" s="154"/>
    </row>
    <row r="4" spans="1:104" ht="13.5" thickBot="1">
      <c r="A4" s="231" t="s">
        <v>50</v>
      </c>
      <c r="B4" s="220"/>
      <c r="C4" s="103" t="str">
        <f>CONCATENATE(cisloobjektu," ",nazevobjektu)</f>
        <v>01 Rekonstrukce soc.zařízení - I.etapa</v>
      </c>
      <c r="D4" s="155"/>
      <c r="E4" s="232" t="str">
        <f>Rekapitulace!G2</f>
        <v>Rekonstr. soc. zařízení I.etapa  Gymnázium Břeclav</v>
      </c>
      <c r="F4" s="233"/>
      <c r="G4" s="234"/>
    </row>
    <row r="5" spans="1:104" ht="13.5" thickTop="1">
      <c r="A5" s="156"/>
      <c r="B5" s="147"/>
      <c r="C5" s="147"/>
      <c r="D5" s="147"/>
      <c r="E5" s="157"/>
      <c r="F5" s="147"/>
      <c r="G5" s="158"/>
    </row>
    <row r="6" spans="1:104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>
      <c r="A7" s="163" t="s">
        <v>72</v>
      </c>
      <c r="B7" s="164" t="s">
        <v>79</v>
      </c>
      <c r="C7" s="165" t="s">
        <v>80</v>
      </c>
      <c r="D7" s="166"/>
      <c r="E7" s="167"/>
      <c r="F7" s="167"/>
      <c r="G7" s="168"/>
      <c r="H7" s="169"/>
      <c r="I7" s="169"/>
      <c r="O7" s="170">
        <v>1</v>
      </c>
    </row>
    <row r="8" spans="1:104" ht="22.5">
      <c r="A8" s="171">
        <v>1</v>
      </c>
      <c r="B8" s="172" t="s">
        <v>81</v>
      </c>
      <c r="C8" s="173" t="s">
        <v>82</v>
      </c>
      <c r="D8" s="174" t="s">
        <v>83</v>
      </c>
      <c r="E8" s="175">
        <v>5.4</v>
      </c>
      <c r="F8" s="175">
        <v>0</v>
      </c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0</v>
      </c>
    </row>
    <row r="9" spans="1:104">
      <c r="A9" s="178"/>
      <c r="B9" s="180"/>
      <c r="C9" s="226" t="s">
        <v>84</v>
      </c>
      <c r="D9" s="227"/>
      <c r="E9" s="181">
        <v>0</v>
      </c>
      <c r="F9" s="182"/>
      <c r="G9" s="183"/>
      <c r="M9" s="179" t="s">
        <v>84</v>
      </c>
      <c r="O9" s="170"/>
    </row>
    <row r="10" spans="1:104">
      <c r="A10" s="178"/>
      <c r="B10" s="180"/>
      <c r="C10" s="226" t="s">
        <v>85</v>
      </c>
      <c r="D10" s="227"/>
      <c r="E10" s="181">
        <v>5.4</v>
      </c>
      <c r="F10" s="182"/>
      <c r="G10" s="183"/>
      <c r="M10" s="179" t="s">
        <v>85</v>
      </c>
      <c r="O10" s="170"/>
    </row>
    <row r="11" spans="1:104" ht="22.5">
      <c r="A11" s="171">
        <v>2</v>
      </c>
      <c r="B11" s="172" t="s">
        <v>86</v>
      </c>
      <c r="C11" s="173" t="s">
        <v>87</v>
      </c>
      <c r="D11" s="174" t="s">
        <v>83</v>
      </c>
      <c r="E11" s="175">
        <v>100.05</v>
      </c>
      <c r="F11" s="175">
        <v>0</v>
      </c>
      <c r="G11" s="176">
        <f>E11*F11</f>
        <v>0</v>
      </c>
      <c r="O11" s="170">
        <v>2</v>
      </c>
      <c r="AA11" s="146">
        <v>1</v>
      </c>
      <c r="AB11" s="146">
        <v>1</v>
      </c>
      <c r="AC11" s="146">
        <v>1</v>
      </c>
      <c r="AZ11" s="146">
        <v>1</v>
      </c>
      <c r="BA11" s="146">
        <f>IF(AZ11=1,G11,0)</f>
        <v>0</v>
      </c>
      <c r="BB11" s="146">
        <f>IF(AZ11=2,G11,0)</f>
        <v>0</v>
      </c>
      <c r="BC11" s="146">
        <f>IF(AZ11=3,G11,0)</f>
        <v>0</v>
      </c>
      <c r="BD11" s="146">
        <f>IF(AZ11=4,G11,0)</f>
        <v>0</v>
      </c>
      <c r="BE11" s="146">
        <f>IF(AZ11=5,G11,0)</f>
        <v>0</v>
      </c>
      <c r="CA11" s="177">
        <v>1</v>
      </c>
      <c r="CB11" s="177">
        <v>1</v>
      </c>
      <c r="CZ11" s="146">
        <v>0</v>
      </c>
    </row>
    <row r="12" spans="1:104">
      <c r="A12" s="178"/>
      <c r="B12" s="180"/>
      <c r="C12" s="226" t="s">
        <v>84</v>
      </c>
      <c r="D12" s="227"/>
      <c r="E12" s="181">
        <v>0</v>
      </c>
      <c r="F12" s="182"/>
      <c r="G12" s="183"/>
      <c r="M12" s="179" t="s">
        <v>84</v>
      </c>
      <c r="O12" s="170"/>
    </row>
    <row r="13" spans="1:104">
      <c r="A13" s="178"/>
      <c r="B13" s="180"/>
      <c r="C13" s="226" t="s">
        <v>88</v>
      </c>
      <c r="D13" s="227"/>
      <c r="E13" s="181">
        <v>33.119999999999997</v>
      </c>
      <c r="F13" s="182"/>
      <c r="G13" s="183"/>
      <c r="M13" s="179" t="s">
        <v>88</v>
      </c>
      <c r="O13" s="170"/>
    </row>
    <row r="14" spans="1:104">
      <c r="A14" s="178"/>
      <c r="B14" s="180"/>
      <c r="C14" s="226" t="s">
        <v>89</v>
      </c>
      <c r="D14" s="227"/>
      <c r="E14" s="181">
        <v>66.930000000000007</v>
      </c>
      <c r="F14" s="182"/>
      <c r="G14" s="183"/>
      <c r="M14" s="179" t="s">
        <v>89</v>
      </c>
      <c r="O14" s="170"/>
    </row>
    <row r="15" spans="1:104">
      <c r="A15" s="171">
        <v>3</v>
      </c>
      <c r="B15" s="172" t="s">
        <v>90</v>
      </c>
      <c r="C15" s="173" t="s">
        <v>91</v>
      </c>
      <c r="D15" s="174" t="s">
        <v>92</v>
      </c>
      <c r="E15" s="175">
        <v>4</v>
      </c>
      <c r="F15" s="175">
        <v>0</v>
      </c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0</v>
      </c>
    </row>
    <row r="16" spans="1:104">
      <c r="A16" s="171">
        <v>4</v>
      </c>
      <c r="B16" s="172" t="s">
        <v>93</v>
      </c>
      <c r="C16" s="173" t="s">
        <v>94</v>
      </c>
      <c r="D16" s="174" t="s">
        <v>92</v>
      </c>
      <c r="E16" s="175">
        <v>4</v>
      </c>
      <c r="F16" s="175">
        <v>0</v>
      </c>
      <c r="G16" s="176">
        <f>E16*F16</f>
        <v>0</v>
      </c>
      <c r="O16" s="170">
        <v>2</v>
      </c>
      <c r="AA16" s="146">
        <v>3</v>
      </c>
      <c r="AB16" s="146">
        <v>1</v>
      </c>
      <c r="AC16" s="146">
        <v>28349056</v>
      </c>
      <c r="AZ16" s="146">
        <v>1</v>
      </c>
      <c r="BA16" s="146">
        <f>IF(AZ16=1,G16,0)</f>
        <v>0</v>
      </c>
      <c r="BB16" s="146">
        <f>IF(AZ16=2,G16,0)</f>
        <v>0</v>
      </c>
      <c r="BC16" s="146">
        <f>IF(AZ16=3,G16,0)</f>
        <v>0</v>
      </c>
      <c r="BD16" s="146">
        <f>IF(AZ16=4,G16,0)</f>
        <v>0</v>
      </c>
      <c r="BE16" s="146">
        <f>IF(AZ16=5,G16,0)</f>
        <v>0</v>
      </c>
      <c r="CA16" s="177">
        <v>3</v>
      </c>
      <c r="CB16" s="177">
        <v>1</v>
      </c>
      <c r="CZ16" s="146">
        <v>0</v>
      </c>
    </row>
    <row r="17" spans="1:104">
      <c r="A17" s="184"/>
      <c r="B17" s="185" t="s">
        <v>73</v>
      </c>
      <c r="C17" s="186" t="str">
        <f>CONCATENATE(B7," ",C7)</f>
        <v>311 Sádrokartonové konstrukce</v>
      </c>
      <c r="D17" s="187"/>
      <c r="E17" s="188"/>
      <c r="F17" s="189"/>
      <c r="G17" s="190">
        <f>SUM(G7:G16)</f>
        <v>0</v>
      </c>
      <c r="O17" s="170">
        <v>4</v>
      </c>
      <c r="BA17" s="191">
        <f>SUM(BA7:BA16)</f>
        <v>0</v>
      </c>
      <c r="BB17" s="191">
        <f>SUM(BB7:BB16)</f>
        <v>0</v>
      </c>
      <c r="BC17" s="191">
        <f>SUM(BC7:BC16)</f>
        <v>0</v>
      </c>
      <c r="BD17" s="191">
        <f>SUM(BD7:BD16)</f>
        <v>0</v>
      </c>
      <c r="BE17" s="191">
        <f>SUM(BE7:BE16)</f>
        <v>0</v>
      </c>
    </row>
    <row r="18" spans="1:104">
      <c r="A18" s="163" t="s">
        <v>72</v>
      </c>
      <c r="B18" s="164" t="s">
        <v>95</v>
      </c>
      <c r="C18" s="165" t="s">
        <v>96</v>
      </c>
      <c r="D18" s="166"/>
      <c r="E18" s="167"/>
      <c r="F18" s="167"/>
      <c r="G18" s="168"/>
      <c r="H18" s="169"/>
      <c r="I18" s="169"/>
      <c r="O18" s="170">
        <v>1</v>
      </c>
    </row>
    <row r="19" spans="1:104">
      <c r="A19" s="171">
        <v>5</v>
      </c>
      <c r="B19" s="172" t="s">
        <v>97</v>
      </c>
      <c r="C19" s="173" t="s">
        <v>98</v>
      </c>
      <c r="D19" s="174" t="s">
        <v>83</v>
      </c>
      <c r="E19" s="175">
        <v>150.80000000000001</v>
      </c>
      <c r="F19" s="175">
        <v>0</v>
      </c>
      <c r="G19" s="176">
        <f>E19*F19</f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0</v>
      </c>
    </row>
    <row r="20" spans="1:104">
      <c r="A20" s="178"/>
      <c r="B20" s="180"/>
      <c r="C20" s="226" t="s">
        <v>84</v>
      </c>
      <c r="D20" s="227"/>
      <c r="E20" s="181">
        <v>0</v>
      </c>
      <c r="F20" s="182"/>
      <c r="G20" s="183"/>
      <c r="M20" s="179" t="s">
        <v>84</v>
      </c>
      <c r="O20" s="170"/>
    </row>
    <row r="21" spans="1:104">
      <c r="A21" s="178"/>
      <c r="B21" s="180"/>
      <c r="C21" s="226" t="s">
        <v>99</v>
      </c>
      <c r="D21" s="227"/>
      <c r="E21" s="181">
        <v>60.84</v>
      </c>
      <c r="F21" s="182"/>
      <c r="G21" s="183"/>
      <c r="M21" s="179" t="s">
        <v>99</v>
      </c>
      <c r="O21" s="170"/>
    </row>
    <row r="22" spans="1:104" ht="22.5">
      <c r="A22" s="178"/>
      <c r="B22" s="180"/>
      <c r="C22" s="226" t="s">
        <v>100</v>
      </c>
      <c r="D22" s="227"/>
      <c r="E22" s="181">
        <v>89.96</v>
      </c>
      <c r="F22" s="182"/>
      <c r="G22" s="183"/>
      <c r="M22" s="179" t="s">
        <v>100</v>
      </c>
      <c r="O22" s="170"/>
    </row>
    <row r="23" spans="1:104">
      <c r="A23" s="171">
        <v>6</v>
      </c>
      <c r="B23" s="172" t="s">
        <v>101</v>
      </c>
      <c r="C23" s="173" t="s">
        <v>102</v>
      </c>
      <c r="D23" s="174" t="s">
        <v>83</v>
      </c>
      <c r="E23" s="175">
        <v>197.21</v>
      </c>
      <c r="F23" s="175">
        <v>0</v>
      </c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0</v>
      </c>
    </row>
    <row r="24" spans="1:104">
      <c r="A24" s="178"/>
      <c r="B24" s="180"/>
      <c r="C24" s="226" t="s">
        <v>103</v>
      </c>
      <c r="D24" s="227"/>
      <c r="E24" s="181">
        <v>0</v>
      </c>
      <c r="F24" s="182"/>
      <c r="G24" s="183"/>
      <c r="M24" s="179" t="s">
        <v>103</v>
      </c>
      <c r="O24" s="170"/>
    </row>
    <row r="25" spans="1:104">
      <c r="A25" s="178"/>
      <c r="B25" s="180"/>
      <c r="C25" s="226" t="s">
        <v>84</v>
      </c>
      <c r="D25" s="227"/>
      <c r="E25" s="181">
        <v>0</v>
      </c>
      <c r="F25" s="182"/>
      <c r="G25" s="183"/>
      <c r="M25" s="179" t="s">
        <v>84</v>
      </c>
      <c r="O25" s="170"/>
    </row>
    <row r="26" spans="1:104">
      <c r="A26" s="178"/>
      <c r="B26" s="180"/>
      <c r="C26" s="226" t="s">
        <v>104</v>
      </c>
      <c r="D26" s="227"/>
      <c r="E26" s="181">
        <v>74.88</v>
      </c>
      <c r="F26" s="182"/>
      <c r="G26" s="183"/>
      <c r="M26" s="179" t="s">
        <v>104</v>
      </c>
      <c r="O26" s="170"/>
    </row>
    <row r="27" spans="1:104" ht="22.5">
      <c r="A27" s="178"/>
      <c r="B27" s="180"/>
      <c r="C27" s="226" t="s">
        <v>105</v>
      </c>
      <c r="D27" s="227"/>
      <c r="E27" s="181">
        <v>110.72</v>
      </c>
      <c r="F27" s="182"/>
      <c r="G27" s="183"/>
      <c r="M27" s="179" t="s">
        <v>105</v>
      </c>
      <c r="O27" s="170"/>
    </row>
    <row r="28" spans="1:104">
      <c r="A28" s="178"/>
      <c r="B28" s="180"/>
      <c r="C28" s="226" t="s">
        <v>106</v>
      </c>
      <c r="D28" s="227"/>
      <c r="E28" s="181">
        <v>11.61</v>
      </c>
      <c r="F28" s="182"/>
      <c r="G28" s="183"/>
      <c r="M28" s="179" t="s">
        <v>106</v>
      </c>
      <c r="O28" s="170"/>
    </row>
    <row r="29" spans="1:104">
      <c r="A29" s="184"/>
      <c r="B29" s="185" t="s">
        <v>73</v>
      </c>
      <c r="C29" s="186" t="str">
        <f>CONCATENATE(B18," ",C18)</f>
        <v>61 Upravy povrchů vnitřní</v>
      </c>
      <c r="D29" s="187"/>
      <c r="E29" s="188"/>
      <c r="F29" s="189"/>
      <c r="G29" s="190">
        <f>SUM(G18:G28)</f>
        <v>0</v>
      </c>
      <c r="O29" s="170">
        <v>4</v>
      </c>
      <c r="BA29" s="191">
        <f>SUM(BA18:BA28)</f>
        <v>0</v>
      </c>
      <c r="BB29" s="191">
        <f>SUM(BB18:BB28)</f>
        <v>0</v>
      </c>
      <c r="BC29" s="191">
        <f>SUM(BC18:BC28)</f>
        <v>0</v>
      </c>
      <c r="BD29" s="191">
        <f>SUM(BD18:BD28)</f>
        <v>0</v>
      </c>
      <c r="BE29" s="191">
        <f>SUM(BE18:BE28)</f>
        <v>0</v>
      </c>
    </row>
    <row r="30" spans="1:104">
      <c r="A30" s="163" t="s">
        <v>72</v>
      </c>
      <c r="B30" s="164" t="s">
        <v>107</v>
      </c>
      <c r="C30" s="165" t="s">
        <v>108</v>
      </c>
      <c r="D30" s="166"/>
      <c r="E30" s="167"/>
      <c r="F30" s="167"/>
      <c r="G30" s="168"/>
      <c r="H30" s="169"/>
      <c r="I30" s="169"/>
      <c r="O30" s="170">
        <v>1</v>
      </c>
    </row>
    <row r="31" spans="1:104">
      <c r="A31" s="171">
        <v>7</v>
      </c>
      <c r="B31" s="172" t="s">
        <v>109</v>
      </c>
      <c r="C31" s="173" t="s">
        <v>110</v>
      </c>
      <c r="D31" s="174" t="s">
        <v>83</v>
      </c>
      <c r="E31" s="175">
        <v>73.815799999999996</v>
      </c>
      <c r="F31" s="175">
        <v>0</v>
      </c>
      <c r="G31" s="176">
        <f>E31*F31</f>
        <v>0</v>
      </c>
      <c r="O31" s="170">
        <v>2</v>
      </c>
      <c r="AA31" s="146">
        <v>1</v>
      </c>
      <c r="AB31" s="146">
        <v>1</v>
      </c>
      <c r="AC31" s="146">
        <v>1</v>
      </c>
      <c r="AZ31" s="146">
        <v>1</v>
      </c>
      <c r="BA31" s="146">
        <f>IF(AZ31=1,G31,0)</f>
        <v>0</v>
      </c>
      <c r="BB31" s="146">
        <f>IF(AZ31=2,G31,0)</f>
        <v>0</v>
      </c>
      <c r="BC31" s="146">
        <f>IF(AZ31=3,G31,0)</f>
        <v>0</v>
      </c>
      <c r="BD31" s="146">
        <f>IF(AZ31=4,G31,0)</f>
        <v>0</v>
      </c>
      <c r="BE31" s="146">
        <f>IF(AZ31=5,G31,0)</f>
        <v>0</v>
      </c>
      <c r="CA31" s="177">
        <v>1</v>
      </c>
      <c r="CB31" s="177">
        <v>1</v>
      </c>
      <c r="CZ31" s="146">
        <v>0</v>
      </c>
    </row>
    <row r="32" spans="1:104">
      <c r="A32" s="184"/>
      <c r="B32" s="185" t="s">
        <v>73</v>
      </c>
      <c r="C32" s="186" t="str">
        <f>CONCATENATE(B30," ",C30)</f>
        <v>62 Úpravy povrchů vnější</v>
      </c>
      <c r="D32" s="187"/>
      <c r="E32" s="188"/>
      <c r="F32" s="189"/>
      <c r="G32" s="190">
        <f>SUM(G30:G31)</f>
        <v>0</v>
      </c>
      <c r="O32" s="170">
        <v>4</v>
      </c>
      <c r="BA32" s="191">
        <f>SUM(BA30:BA31)</f>
        <v>0</v>
      </c>
      <c r="BB32" s="191">
        <f>SUM(BB30:BB31)</f>
        <v>0</v>
      </c>
      <c r="BC32" s="191">
        <f>SUM(BC30:BC31)</f>
        <v>0</v>
      </c>
      <c r="BD32" s="191">
        <f>SUM(BD30:BD31)</f>
        <v>0</v>
      </c>
      <c r="BE32" s="191">
        <f>SUM(BE30:BE31)</f>
        <v>0</v>
      </c>
    </row>
    <row r="33" spans="1:104">
      <c r="A33" s="163" t="s">
        <v>72</v>
      </c>
      <c r="B33" s="164" t="s">
        <v>111</v>
      </c>
      <c r="C33" s="165" t="s">
        <v>112</v>
      </c>
      <c r="D33" s="166"/>
      <c r="E33" s="167"/>
      <c r="F33" s="167"/>
      <c r="G33" s="168"/>
      <c r="H33" s="169"/>
      <c r="I33" s="169"/>
      <c r="O33" s="170">
        <v>1</v>
      </c>
    </row>
    <row r="34" spans="1:104">
      <c r="A34" s="171">
        <v>8</v>
      </c>
      <c r="B34" s="172" t="s">
        <v>113</v>
      </c>
      <c r="C34" s="173" t="s">
        <v>114</v>
      </c>
      <c r="D34" s="174" t="s">
        <v>115</v>
      </c>
      <c r="E34" s="175">
        <v>3</v>
      </c>
      <c r="F34" s="175">
        <v>0</v>
      </c>
      <c r="G34" s="176">
        <f>E34*F34</f>
        <v>0</v>
      </c>
      <c r="O34" s="170">
        <v>2</v>
      </c>
      <c r="AA34" s="146">
        <v>1</v>
      </c>
      <c r="AB34" s="146">
        <v>1</v>
      </c>
      <c r="AC34" s="146">
        <v>1</v>
      </c>
      <c r="AZ34" s="146">
        <v>1</v>
      </c>
      <c r="BA34" s="146">
        <f>IF(AZ34=1,G34,0)</f>
        <v>0</v>
      </c>
      <c r="BB34" s="146">
        <f>IF(AZ34=2,G34,0)</f>
        <v>0</v>
      </c>
      <c r="BC34" s="146">
        <f>IF(AZ34=3,G34,0)</f>
        <v>0</v>
      </c>
      <c r="BD34" s="146">
        <f>IF(AZ34=4,G34,0)</f>
        <v>0</v>
      </c>
      <c r="BE34" s="146">
        <f>IF(AZ34=5,G34,0)</f>
        <v>0</v>
      </c>
      <c r="CA34" s="177">
        <v>1</v>
      </c>
      <c r="CB34" s="177">
        <v>1</v>
      </c>
      <c r="CZ34" s="146">
        <v>0</v>
      </c>
    </row>
    <row r="35" spans="1:104">
      <c r="A35" s="184"/>
      <c r="B35" s="185" t="s">
        <v>73</v>
      </c>
      <c r="C35" s="186" t="str">
        <f>CONCATENATE(B33," ",C33)</f>
        <v>63 Podlahy a podlahové konstrukce</v>
      </c>
      <c r="D35" s="187"/>
      <c r="E35" s="188"/>
      <c r="F35" s="189"/>
      <c r="G35" s="190">
        <f>SUM(G33:G34)</f>
        <v>0</v>
      </c>
      <c r="O35" s="170">
        <v>4</v>
      </c>
      <c r="BA35" s="191">
        <f>SUM(BA33:BA34)</f>
        <v>0</v>
      </c>
      <c r="BB35" s="191">
        <f>SUM(BB33:BB34)</f>
        <v>0</v>
      </c>
      <c r="BC35" s="191">
        <f>SUM(BC33:BC34)</f>
        <v>0</v>
      </c>
      <c r="BD35" s="191">
        <f>SUM(BD33:BD34)</f>
        <v>0</v>
      </c>
      <c r="BE35" s="191">
        <f>SUM(BE33:BE34)</f>
        <v>0</v>
      </c>
    </row>
    <row r="36" spans="1:104">
      <c r="A36" s="163" t="s">
        <v>72</v>
      </c>
      <c r="B36" s="164" t="s">
        <v>116</v>
      </c>
      <c r="C36" s="165" t="s">
        <v>117</v>
      </c>
      <c r="D36" s="166"/>
      <c r="E36" s="167"/>
      <c r="F36" s="167"/>
      <c r="G36" s="168"/>
      <c r="H36" s="169"/>
      <c r="I36" s="169"/>
      <c r="O36" s="170">
        <v>1</v>
      </c>
    </row>
    <row r="37" spans="1:104" ht="22.5">
      <c r="A37" s="171">
        <v>9</v>
      </c>
      <c r="B37" s="172" t="s">
        <v>118</v>
      </c>
      <c r="C37" s="173" t="s">
        <v>119</v>
      </c>
      <c r="D37" s="174" t="s">
        <v>92</v>
      </c>
      <c r="E37" s="175">
        <v>1</v>
      </c>
      <c r="F37" s="175">
        <v>0</v>
      </c>
      <c r="G37" s="176">
        <f>E37*F37</f>
        <v>0</v>
      </c>
      <c r="O37" s="170">
        <v>2</v>
      </c>
      <c r="AA37" s="146">
        <v>1</v>
      </c>
      <c r="AB37" s="146">
        <v>1</v>
      </c>
      <c r="AC37" s="146">
        <v>1</v>
      </c>
      <c r="AZ37" s="146">
        <v>1</v>
      </c>
      <c r="BA37" s="146">
        <f>IF(AZ37=1,G37,0)</f>
        <v>0</v>
      </c>
      <c r="BB37" s="146">
        <f>IF(AZ37=2,G37,0)</f>
        <v>0</v>
      </c>
      <c r="BC37" s="146">
        <f>IF(AZ37=3,G37,0)</f>
        <v>0</v>
      </c>
      <c r="BD37" s="146">
        <f>IF(AZ37=4,G37,0)</f>
        <v>0</v>
      </c>
      <c r="BE37" s="146">
        <f>IF(AZ37=5,G37,0)</f>
        <v>0</v>
      </c>
      <c r="CA37" s="177">
        <v>1</v>
      </c>
      <c r="CB37" s="177">
        <v>1</v>
      </c>
      <c r="CZ37" s="146">
        <v>0</v>
      </c>
    </row>
    <row r="38" spans="1:104">
      <c r="A38" s="178"/>
      <c r="B38" s="180"/>
      <c r="C38" s="226" t="s">
        <v>120</v>
      </c>
      <c r="D38" s="227"/>
      <c r="E38" s="181">
        <v>1</v>
      </c>
      <c r="F38" s="182"/>
      <c r="G38" s="183"/>
      <c r="M38" s="179" t="s">
        <v>120</v>
      </c>
      <c r="O38" s="170"/>
    </row>
    <row r="39" spans="1:104" ht="22.5">
      <c r="A39" s="171">
        <v>10</v>
      </c>
      <c r="B39" s="172" t="s">
        <v>121</v>
      </c>
      <c r="C39" s="173" t="s">
        <v>122</v>
      </c>
      <c r="D39" s="174" t="s">
        <v>92</v>
      </c>
      <c r="E39" s="175">
        <v>2</v>
      </c>
      <c r="F39" s="175">
        <v>0</v>
      </c>
      <c r="G39" s="176">
        <f>E39*F39</f>
        <v>0</v>
      </c>
      <c r="O39" s="170">
        <v>2</v>
      </c>
      <c r="AA39" s="146">
        <v>12</v>
      </c>
      <c r="AB39" s="146">
        <v>0</v>
      </c>
      <c r="AC39" s="146">
        <v>10</v>
      </c>
      <c r="AZ39" s="146">
        <v>1</v>
      </c>
      <c r="BA39" s="146">
        <f>IF(AZ39=1,G39,0)</f>
        <v>0</v>
      </c>
      <c r="BB39" s="146">
        <f>IF(AZ39=2,G39,0)</f>
        <v>0</v>
      </c>
      <c r="BC39" s="146">
        <f>IF(AZ39=3,G39,0)</f>
        <v>0</v>
      </c>
      <c r="BD39" s="146">
        <f>IF(AZ39=4,G39,0)</f>
        <v>0</v>
      </c>
      <c r="BE39" s="146">
        <f>IF(AZ39=5,G39,0)</f>
        <v>0</v>
      </c>
      <c r="CA39" s="177">
        <v>12</v>
      </c>
      <c r="CB39" s="177">
        <v>0</v>
      </c>
      <c r="CZ39" s="146">
        <v>0</v>
      </c>
    </row>
    <row r="40" spans="1:104">
      <c r="A40" s="178"/>
      <c r="B40" s="180"/>
      <c r="C40" s="226" t="s">
        <v>84</v>
      </c>
      <c r="D40" s="227"/>
      <c r="E40" s="181">
        <v>0</v>
      </c>
      <c r="F40" s="182"/>
      <c r="G40" s="183"/>
      <c r="M40" s="179" t="s">
        <v>84</v>
      </c>
      <c r="O40" s="170"/>
    </row>
    <row r="41" spans="1:104">
      <c r="A41" s="178"/>
      <c r="B41" s="180"/>
      <c r="C41" s="226" t="s">
        <v>123</v>
      </c>
      <c r="D41" s="227"/>
      <c r="E41" s="181">
        <v>1</v>
      </c>
      <c r="F41" s="182"/>
      <c r="G41" s="183"/>
      <c r="M41" s="179" t="s">
        <v>123</v>
      </c>
      <c r="O41" s="170"/>
    </row>
    <row r="42" spans="1:104">
      <c r="A42" s="178"/>
      <c r="B42" s="180"/>
      <c r="C42" s="226" t="s">
        <v>124</v>
      </c>
      <c r="D42" s="227"/>
      <c r="E42" s="181">
        <v>1</v>
      </c>
      <c r="F42" s="182"/>
      <c r="G42" s="183"/>
      <c r="M42" s="179" t="s">
        <v>124</v>
      </c>
      <c r="O42" s="170"/>
    </row>
    <row r="43" spans="1:104" ht="22.5">
      <c r="A43" s="171">
        <v>11</v>
      </c>
      <c r="B43" s="172" t="s">
        <v>125</v>
      </c>
      <c r="C43" s="173" t="s">
        <v>126</v>
      </c>
      <c r="D43" s="174" t="s">
        <v>92</v>
      </c>
      <c r="E43" s="175">
        <v>4</v>
      </c>
      <c r="F43" s="175">
        <v>0</v>
      </c>
      <c r="G43" s="176">
        <f>E43*F43</f>
        <v>0</v>
      </c>
      <c r="O43" s="170">
        <v>2</v>
      </c>
      <c r="AA43" s="146">
        <v>2</v>
      </c>
      <c r="AB43" s="146">
        <v>1</v>
      </c>
      <c r="AC43" s="146">
        <v>1</v>
      </c>
      <c r="AZ43" s="146">
        <v>1</v>
      </c>
      <c r="BA43" s="146">
        <f>IF(AZ43=1,G43,0)</f>
        <v>0</v>
      </c>
      <c r="BB43" s="146">
        <f>IF(AZ43=2,G43,0)</f>
        <v>0</v>
      </c>
      <c r="BC43" s="146">
        <f>IF(AZ43=3,G43,0)</f>
        <v>0</v>
      </c>
      <c r="BD43" s="146">
        <f>IF(AZ43=4,G43,0)</f>
        <v>0</v>
      </c>
      <c r="BE43" s="146">
        <f>IF(AZ43=5,G43,0)</f>
        <v>0</v>
      </c>
      <c r="CA43" s="177">
        <v>2</v>
      </c>
      <c r="CB43" s="177">
        <v>1</v>
      </c>
      <c r="CZ43" s="146">
        <v>0</v>
      </c>
    </row>
    <row r="44" spans="1:104">
      <c r="A44" s="178"/>
      <c r="B44" s="180"/>
      <c r="C44" s="226" t="s">
        <v>84</v>
      </c>
      <c r="D44" s="227"/>
      <c r="E44" s="181">
        <v>0</v>
      </c>
      <c r="F44" s="182"/>
      <c r="G44" s="183"/>
      <c r="M44" s="179" t="s">
        <v>84</v>
      </c>
      <c r="O44" s="170"/>
    </row>
    <row r="45" spans="1:104">
      <c r="A45" s="178"/>
      <c r="B45" s="180"/>
      <c r="C45" s="226" t="s">
        <v>127</v>
      </c>
      <c r="D45" s="227"/>
      <c r="E45" s="181">
        <v>2</v>
      </c>
      <c r="F45" s="182"/>
      <c r="G45" s="183"/>
      <c r="M45" s="179" t="s">
        <v>127</v>
      </c>
      <c r="O45" s="170"/>
    </row>
    <row r="46" spans="1:104">
      <c r="A46" s="178"/>
      <c r="B46" s="180"/>
      <c r="C46" s="226" t="s">
        <v>123</v>
      </c>
      <c r="D46" s="227"/>
      <c r="E46" s="181">
        <v>1</v>
      </c>
      <c r="F46" s="182"/>
      <c r="G46" s="183"/>
      <c r="M46" s="179" t="s">
        <v>123</v>
      </c>
      <c r="O46" s="170"/>
    </row>
    <row r="47" spans="1:104">
      <c r="A47" s="178"/>
      <c r="B47" s="180"/>
      <c r="C47" s="226" t="s">
        <v>124</v>
      </c>
      <c r="D47" s="227"/>
      <c r="E47" s="181">
        <v>1</v>
      </c>
      <c r="F47" s="182"/>
      <c r="G47" s="183"/>
      <c r="M47" s="179" t="s">
        <v>124</v>
      </c>
      <c r="O47" s="170"/>
    </row>
    <row r="48" spans="1:104" ht="22.5">
      <c r="A48" s="171">
        <v>12</v>
      </c>
      <c r="B48" s="172" t="s">
        <v>128</v>
      </c>
      <c r="C48" s="173" t="s">
        <v>129</v>
      </c>
      <c r="D48" s="174" t="s">
        <v>92</v>
      </c>
      <c r="E48" s="175">
        <v>1</v>
      </c>
      <c r="F48" s="175">
        <v>0</v>
      </c>
      <c r="G48" s="176">
        <f>E48*F48</f>
        <v>0</v>
      </c>
      <c r="O48" s="170">
        <v>2</v>
      </c>
      <c r="AA48" s="146">
        <v>2</v>
      </c>
      <c r="AB48" s="146">
        <v>1</v>
      </c>
      <c r="AC48" s="146">
        <v>1</v>
      </c>
      <c r="AZ48" s="146">
        <v>1</v>
      </c>
      <c r="BA48" s="146">
        <f>IF(AZ48=1,G48,0)</f>
        <v>0</v>
      </c>
      <c r="BB48" s="146">
        <f>IF(AZ48=2,G48,0)</f>
        <v>0</v>
      </c>
      <c r="BC48" s="146">
        <f>IF(AZ48=3,G48,0)</f>
        <v>0</v>
      </c>
      <c r="BD48" s="146">
        <f>IF(AZ48=4,G48,0)</f>
        <v>0</v>
      </c>
      <c r="BE48" s="146">
        <f>IF(AZ48=5,G48,0)</f>
        <v>0</v>
      </c>
      <c r="CA48" s="177">
        <v>2</v>
      </c>
      <c r="CB48" s="177">
        <v>1</v>
      </c>
      <c r="CZ48" s="146">
        <v>0</v>
      </c>
    </row>
    <row r="49" spans="1:104">
      <c r="A49" s="178"/>
      <c r="B49" s="180"/>
      <c r="C49" s="226" t="s">
        <v>84</v>
      </c>
      <c r="D49" s="227"/>
      <c r="E49" s="181">
        <v>0</v>
      </c>
      <c r="F49" s="182"/>
      <c r="G49" s="183"/>
      <c r="M49" s="179" t="s">
        <v>84</v>
      </c>
      <c r="O49" s="170"/>
    </row>
    <row r="50" spans="1:104">
      <c r="A50" s="178"/>
      <c r="B50" s="180"/>
      <c r="C50" s="226" t="s">
        <v>120</v>
      </c>
      <c r="D50" s="227"/>
      <c r="E50" s="181">
        <v>1</v>
      </c>
      <c r="F50" s="182"/>
      <c r="G50" s="183"/>
      <c r="M50" s="179" t="s">
        <v>120</v>
      </c>
      <c r="O50" s="170"/>
    </row>
    <row r="51" spans="1:104">
      <c r="A51" s="184"/>
      <c r="B51" s="185" t="s">
        <v>73</v>
      </c>
      <c r="C51" s="186" t="str">
        <f>CONCATENATE(B36," ",C36)</f>
        <v>64 Výplně otvorů</v>
      </c>
      <c r="D51" s="187"/>
      <c r="E51" s="188"/>
      <c r="F51" s="189"/>
      <c r="G51" s="190">
        <f>SUM(G36:G50)</f>
        <v>0</v>
      </c>
      <c r="O51" s="170">
        <v>4</v>
      </c>
      <c r="BA51" s="191">
        <f>SUM(BA36:BA50)</f>
        <v>0</v>
      </c>
      <c r="BB51" s="191">
        <f>SUM(BB36:BB50)</f>
        <v>0</v>
      </c>
      <c r="BC51" s="191">
        <f>SUM(BC36:BC50)</f>
        <v>0</v>
      </c>
      <c r="BD51" s="191">
        <f>SUM(BD36:BD50)</f>
        <v>0</v>
      </c>
      <c r="BE51" s="191">
        <f>SUM(BE36:BE50)</f>
        <v>0</v>
      </c>
    </row>
    <row r="52" spans="1:104">
      <c r="A52" s="163" t="s">
        <v>72</v>
      </c>
      <c r="B52" s="164" t="s">
        <v>130</v>
      </c>
      <c r="C52" s="165" t="s">
        <v>131</v>
      </c>
      <c r="D52" s="166"/>
      <c r="E52" s="167"/>
      <c r="F52" s="167"/>
      <c r="G52" s="168"/>
      <c r="H52" s="169"/>
      <c r="I52" s="169"/>
      <c r="O52" s="170">
        <v>1</v>
      </c>
    </row>
    <row r="53" spans="1:104">
      <c r="A53" s="171">
        <v>13</v>
      </c>
      <c r="B53" s="172" t="s">
        <v>132</v>
      </c>
      <c r="C53" s="173" t="s">
        <v>133</v>
      </c>
      <c r="D53" s="174" t="s">
        <v>83</v>
      </c>
      <c r="E53" s="175">
        <v>100.05</v>
      </c>
      <c r="F53" s="175">
        <v>0</v>
      </c>
      <c r="G53" s="176">
        <f>E53*F53</f>
        <v>0</v>
      </c>
      <c r="O53" s="170">
        <v>2</v>
      </c>
      <c r="AA53" s="146">
        <v>1</v>
      </c>
      <c r="AB53" s="146">
        <v>1</v>
      </c>
      <c r="AC53" s="146">
        <v>1</v>
      </c>
      <c r="AZ53" s="146">
        <v>1</v>
      </c>
      <c r="BA53" s="146">
        <f>IF(AZ53=1,G53,0)</f>
        <v>0</v>
      </c>
      <c r="BB53" s="146">
        <f>IF(AZ53=2,G53,0)</f>
        <v>0</v>
      </c>
      <c r="BC53" s="146">
        <f>IF(AZ53=3,G53,0)</f>
        <v>0</v>
      </c>
      <c r="BD53" s="146">
        <f>IF(AZ53=4,G53,0)</f>
        <v>0</v>
      </c>
      <c r="BE53" s="146">
        <f>IF(AZ53=5,G53,0)</f>
        <v>0</v>
      </c>
      <c r="CA53" s="177">
        <v>1</v>
      </c>
      <c r="CB53" s="177">
        <v>1</v>
      </c>
      <c r="CZ53" s="146">
        <v>0</v>
      </c>
    </row>
    <row r="54" spans="1:104">
      <c r="A54" s="178"/>
      <c r="B54" s="180"/>
      <c r="C54" s="226" t="s">
        <v>134</v>
      </c>
      <c r="D54" s="227"/>
      <c r="E54" s="181">
        <v>0</v>
      </c>
      <c r="F54" s="182"/>
      <c r="G54" s="183"/>
      <c r="M54" s="179" t="s">
        <v>134</v>
      </c>
      <c r="O54" s="170"/>
    </row>
    <row r="55" spans="1:104">
      <c r="A55" s="178"/>
      <c r="B55" s="180"/>
      <c r="C55" s="226" t="s">
        <v>88</v>
      </c>
      <c r="D55" s="227"/>
      <c r="E55" s="181">
        <v>33.119999999999997</v>
      </c>
      <c r="F55" s="182"/>
      <c r="G55" s="183"/>
      <c r="M55" s="179" t="s">
        <v>88</v>
      </c>
      <c r="O55" s="170"/>
    </row>
    <row r="56" spans="1:104">
      <c r="A56" s="178"/>
      <c r="B56" s="180"/>
      <c r="C56" s="226" t="s">
        <v>89</v>
      </c>
      <c r="D56" s="227"/>
      <c r="E56" s="181">
        <v>66.930000000000007</v>
      </c>
      <c r="F56" s="182"/>
      <c r="G56" s="183"/>
      <c r="M56" s="179" t="s">
        <v>89</v>
      </c>
      <c r="O56" s="170"/>
    </row>
    <row r="57" spans="1:104">
      <c r="A57" s="184"/>
      <c r="B57" s="185" t="s">
        <v>73</v>
      </c>
      <c r="C57" s="186" t="str">
        <f>CONCATENATE(B52," ",C52)</f>
        <v>94 Lešení a stavební výtahy</v>
      </c>
      <c r="D57" s="187"/>
      <c r="E57" s="188"/>
      <c r="F57" s="189"/>
      <c r="G57" s="190">
        <f>SUM(G52:G56)</f>
        <v>0</v>
      </c>
      <c r="O57" s="170">
        <v>4</v>
      </c>
      <c r="BA57" s="191">
        <f>SUM(BA52:BA56)</f>
        <v>0</v>
      </c>
      <c r="BB57" s="191">
        <f>SUM(BB52:BB56)</f>
        <v>0</v>
      </c>
      <c r="BC57" s="191">
        <f>SUM(BC52:BC56)</f>
        <v>0</v>
      </c>
      <c r="BD57" s="191">
        <f>SUM(BD52:BD56)</f>
        <v>0</v>
      </c>
      <c r="BE57" s="191">
        <f>SUM(BE52:BE56)</f>
        <v>0</v>
      </c>
    </row>
    <row r="58" spans="1:104">
      <c r="A58" s="163" t="s">
        <v>72</v>
      </c>
      <c r="B58" s="164" t="s">
        <v>135</v>
      </c>
      <c r="C58" s="165" t="s">
        <v>136</v>
      </c>
      <c r="D58" s="166"/>
      <c r="E58" s="167"/>
      <c r="F58" s="167"/>
      <c r="G58" s="168"/>
      <c r="H58" s="169"/>
      <c r="I58" s="169"/>
      <c r="O58" s="170">
        <v>1</v>
      </c>
    </row>
    <row r="59" spans="1:104">
      <c r="A59" s="171">
        <v>14</v>
      </c>
      <c r="B59" s="172" t="s">
        <v>137</v>
      </c>
      <c r="C59" s="173" t="s">
        <v>138</v>
      </c>
      <c r="D59" s="174" t="s">
        <v>83</v>
      </c>
      <c r="E59" s="175">
        <v>100.05</v>
      </c>
      <c r="F59" s="175">
        <v>0</v>
      </c>
      <c r="G59" s="176">
        <f>E59*F59</f>
        <v>0</v>
      </c>
      <c r="O59" s="170">
        <v>2</v>
      </c>
      <c r="AA59" s="146">
        <v>1</v>
      </c>
      <c r="AB59" s="146">
        <v>1</v>
      </c>
      <c r="AC59" s="146">
        <v>1</v>
      </c>
      <c r="AZ59" s="146">
        <v>1</v>
      </c>
      <c r="BA59" s="146">
        <f>IF(AZ59=1,G59,0)</f>
        <v>0</v>
      </c>
      <c r="BB59" s="146">
        <f>IF(AZ59=2,G59,0)</f>
        <v>0</v>
      </c>
      <c r="BC59" s="146">
        <f>IF(AZ59=3,G59,0)</f>
        <v>0</v>
      </c>
      <c r="BD59" s="146">
        <f>IF(AZ59=4,G59,0)</f>
        <v>0</v>
      </c>
      <c r="BE59" s="146">
        <f>IF(AZ59=5,G59,0)</f>
        <v>0</v>
      </c>
      <c r="CA59" s="177">
        <v>1</v>
      </c>
      <c r="CB59" s="177">
        <v>1</v>
      </c>
      <c r="CZ59" s="146">
        <v>0</v>
      </c>
    </row>
    <row r="60" spans="1:104">
      <c r="A60" s="184"/>
      <c r="B60" s="185" t="s">
        <v>73</v>
      </c>
      <c r="C60" s="186" t="str">
        <f>CONCATENATE(B58," ",C58)</f>
        <v>95 Dokončovací konstrukce na pozemních stavbách</v>
      </c>
      <c r="D60" s="187"/>
      <c r="E60" s="188"/>
      <c r="F60" s="189"/>
      <c r="G60" s="190">
        <f>SUM(G58:G59)</f>
        <v>0</v>
      </c>
      <c r="O60" s="170">
        <v>4</v>
      </c>
      <c r="BA60" s="191">
        <f>SUM(BA58:BA59)</f>
        <v>0</v>
      </c>
      <c r="BB60" s="191">
        <f>SUM(BB58:BB59)</f>
        <v>0</v>
      </c>
      <c r="BC60" s="191">
        <f>SUM(BC58:BC59)</f>
        <v>0</v>
      </c>
      <c r="BD60" s="191">
        <f>SUM(BD58:BD59)</f>
        <v>0</v>
      </c>
      <c r="BE60" s="191">
        <f>SUM(BE58:BE59)</f>
        <v>0</v>
      </c>
    </row>
    <row r="61" spans="1:104">
      <c r="A61" s="163" t="s">
        <v>72</v>
      </c>
      <c r="B61" s="164" t="s">
        <v>139</v>
      </c>
      <c r="C61" s="165" t="s">
        <v>140</v>
      </c>
      <c r="D61" s="166"/>
      <c r="E61" s="167"/>
      <c r="F61" s="167"/>
      <c r="G61" s="168"/>
      <c r="H61" s="169"/>
      <c r="I61" s="169"/>
      <c r="O61" s="170">
        <v>1</v>
      </c>
    </row>
    <row r="62" spans="1:104">
      <c r="A62" s="171">
        <v>15</v>
      </c>
      <c r="B62" s="172" t="s">
        <v>141</v>
      </c>
      <c r="C62" s="173" t="s">
        <v>142</v>
      </c>
      <c r="D62" s="174" t="s">
        <v>83</v>
      </c>
      <c r="E62" s="175">
        <v>100.05</v>
      </c>
      <c r="F62" s="175">
        <v>0</v>
      </c>
      <c r="G62" s="176">
        <f>E62*F62</f>
        <v>0</v>
      </c>
      <c r="O62" s="170">
        <v>2</v>
      </c>
      <c r="AA62" s="146">
        <v>1</v>
      </c>
      <c r="AB62" s="146">
        <v>1</v>
      </c>
      <c r="AC62" s="146">
        <v>1</v>
      </c>
      <c r="AZ62" s="146">
        <v>1</v>
      </c>
      <c r="BA62" s="146">
        <f>IF(AZ62=1,G62,0)</f>
        <v>0</v>
      </c>
      <c r="BB62" s="146">
        <f>IF(AZ62=2,G62,0)</f>
        <v>0</v>
      </c>
      <c r="BC62" s="146">
        <f>IF(AZ62=3,G62,0)</f>
        <v>0</v>
      </c>
      <c r="BD62" s="146">
        <f>IF(AZ62=4,G62,0)</f>
        <v>0</v>
      </c>
      <c r="BE62" s="146">
        <f>IF(AZ62=5,G62,0)</f>
        <v>0</v>
      </c>
      <c r="CA62" s="177">
        <v>1</v>
      </c>
      <c r="CB62" s="177">
        <v>1</v>
      </c>
      <c r="CZ62" s="146">
        <v>0</v>
      </c>
    </row>
    <row r="63" spans="1:104">
      <c r="A63" s="178"/>
      <c r="B63" s="180"/>
      <c r="C63" s="226" t="s">
        <v>84</v>
      </c>
      <c r="D63" s="227"/>
      <c r="E63" s="181">
        <v>0</v>
      </c>
      <c r="F63" s="182"/>
      <c r="G63" s="183"/>
      <c r="M63" s="179" t="s">
        <v>84</v>
      </c>
      <c r="O63" s="170"/>
    </row>
    <row r="64" spans="1:104">
      <c r="A64" s="178"/>
      <c r="B64" s="180"/>
      <c r="C64" s="226" t="s">
        <v>88</v>
      </c>
      <c r="D64" s="227"/>
      <c r="E64" s="181">
        <v>33.119999999999997</v>
      </c>
      <c r="F64" s="182"/>
      <c r="G64" s="183"/>
      <c r="M64" s="179" t="s">
        <v>88</v>
      </c>
      <c r="O64" s="170"/>
    </row>
    <row r="65" spans="1:104">
      <c r="A65" s="178"/>
      <c r="B65" s="180"/>
      <c r="C65" s="226" t="s">
        <v>89</v>
      </c>
      <c r="D65" s="227"/>
      <c r="E65" s="181">
        <v>66.930000000000007</v>
      </c>
      <c r="F65" s="182"/>
      <c r="G65" s="183"/>
      <c r="M65" s="179" t="s">
        <v>89</v>
      </c>
      <c r="O65" s="170"/>
    </row>
    <row r="66" spans="1:104">
      <c r="A66" s="171">
        <v>16</v>
      </c>
      <c r="B66" s="172" t="s">
        <v>143</v>
      </c>
      <c r="C66" s="173" t="s">
        <v>144</v>
      </c>
      <c r="D66" s="174" t="s">
        <v>92</v>
      </c>
      <c r="E66" s="175">
        <v>13</v>
      </c>
      <c r="F66" s="175">
        <v>0</v>
      </c>
      <c r="G66" s="176">
        <f>E66*F66</f>
        <v>0</v>
      </c>
      <c r="O66" s="170">
        <v>2</v>
      </c>
      <c r="AA66" s="146">
        <v>1</v>
      </c>
      <c r="AB66" s="146">
        <v>1</v>
      </c>
      <c r="AC66" s="146">
        <v>1</v>
      </c>
      <c r="AZ66" s="146">
        <v>1</v>
      </c>
      <c r="BA66" s="146">
        <f>IF(AZ66=1,G66,0)</f>
        <v>0</v>
      </c>
      <c r="BB66" s="146">
        <f>IF(AZ66=2,G66,0)</f>
        <v>0</v>
      </c>
      <c r="BC66" s="146">
        <f>IF(AZ66=3,G66,0)</f>
        <v>0</v>
      </c>
      <c r="BD66" s="146">
        <f>IF(AZ66=4,G66,0)</f>
        <v>0</v>
      </c>
      <c r="BE66" s="146">
        <f>IF(AZ66=5,G66,0)</f>
        <v>0</v>
      </c>
      <c r="CA66" s="177">
        <v>1</v>
      </c>
      <c r="CB66" s="177">
        <v>1</v>
      </c>
      <c r="CZ66" s="146">
        <v>0</v>
      </c>
    </row>
    <row r="67" spans="1:104">
      <c r="A67" s="178"/>
      <c r="B67" s="180"/>
      <c r="C67" s="226" t="s">
        <v>145</v>
      </c>
      <c r="D67" s="227"/>
      <c r="E67" s="181">
        <v>13</v>
      </c>
      <c r="F67" s="182"/>
      <c r="G67" s="183"/>
      <c r="M67" s="179" t="s">
        <v>145</v>
      </c>
      <c r="O67" s="170"/>
    </row>
    <row r="68" spans="1:104">
      <c r="A68" s="171">
        <v>17</v>
      </c>
      <c r="B68" s="172" t="s">
        <v>146</v>
      </c>
      <c r="C68" s="173" t="s">
        <v>147</v>
      </c>
      <c r="D68" s="174" t="s">
        <v>83</v>
      </c>
      <c r="E68" s="175">
        <v>18</v>
      </c>
      <c r="F68" s="175">
        <v>0</v>
      </c>
      <c r="G68" s="176">
        <f>E68*F68</f>
        <v>0</v>
      </c>
      <c r="O68" s="170">
        <v>2</v>
      </c>
      <c r="AA68" s="146">
        <v>1</v>
      </c>
      <c r="AB68" s="146">
        <v>1</v>
      </c>
      <c r="AC68" s="146">
        <v>1</v>
      </c>
      <c r="AZ68" s="146">
        <v>1</v>
      </c>
      <c r="BA68" s="146">
        <f>IF(AZ68=1,G68,0)</f>
        <v>0</v>
      </c>
      <c r="BB68" s="146">
        <f>IF(AZ68=2,G68,0)</f>
        <v>0</v>
      </c>
      <c r="BC68" s="146">
        <f>IF(AZ68=3,G68,0)</f>
        <v>0</v>
      </c>
      <c r="BD68" s="146">
        <f>IF(AZ68=4,G68,0)</f>
        <v>0</v>
      </c>
      <c r="BE68" s="146">
        <f>IF(AZ68=5,G68,0)</f>
        <v>0</v>
      </c>
      <c r="CA68" s="177">
        <v>1</v>
      </c>
      <c r="CB68" s="177">
        <v>1</v>
      </c>
      <c r="CZ68" s="146">
        <v>0</v>
      </c>
    </row>
    <row r="69" spans="1:104">
      <c r="A69" s="178"/>
      <c r="B69" s="180"/>
      <c r="C69" s="226" t="s">
        <v>84</v>
      </c>
      <c r="D69" s="227"/>
      <c r="E69" s="181">
        <v>0</v>
      </c>
      <c r="F69" s="182"/>
      <c r="G69" s="183"/>
      <c r="M69" s="179" t="s">
        <v>84</v>
      </c>
      <c r="O69" s="170"/>
    </row>
    <row r="70" spans="1:104">
      <c r="A70" s="178"/>
      <c r="B70" s="180"/>
      <c r="C70" s="226" t="s">
        <v>148</v>
      </c>
      <c r="D70" s="227"/>
      <c r="E70" s="181">
        <v>6</v>
      </c>
      <c r="F70" s="182"/>
      <c r="G70" s="183"/>
      <c r="M70" s="179" t="s">
        <v>148</v>
      </c>
      <c r="O70" s="170"/>
    </row>
    <row r="71" spans="1:104">
      <c r="A71" s="178"/>
      <c r="B71" s="180"/>
      <c r="C71" s="226" t="s">
        <v>149</v>
      </c>
      <c r="D71" s="227"/>
      <c r="E71" s="181">
        <v>12</v>
      </c>
      <c r="F71" s="182"/>
      <c r="G71" s="183"/>
      <c r="M71" s="179" t="s">
        <v>149</v>
      </c>
      <c r="O71" s="170"/>
    </row>
    <row r="72" spans="1:104">
      <c r="A72" s="171">
        <v>18</v>
      </c>
      <c r="B72" s="172" t="s">
        <v>150</v>
      </c>
      <c r="C72" s="173" t="s">
        <v>151</v>
      </c>
      <c r="D72" s="174" t="s">
        <v>152</v>
      </c>
      <c r="E72" s="175">
        <v>18</v>
      </c>
      <c r="F72" s="175">
        <v>0</v>
      </c>
      <c r="G72" s="176">
        <f>E72*F72</f>
        <v>0</v>
      </c>
      <c r="O72" s="170">
        <v>2</v>
      </c>
      <c r="AA72" s="146">
        <v>1</v>
      </c>
      <c r="AB72" s="146">
        <v>1</v>
      </c>
      <c r="AC72" s="146">
        <v>1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1</v>
      </c>
      <c r="CB72" s="177">
        <v>1</v>
      </c>
      <c r="CZ72" s="146">
        <v>0</v>
      </c>
    </row>
    <row r="73" spans="1:104">
      <c r="A73" s="171">
        <v>19</v>
      </c>
      <c r="B73" s="172" t="s">
        <v>153</v>
      </c>
      <c r="C73" s="173" t="s">
        <v>154</v>
      </c>
      <c r="D73" s="174" t="s">
        <v>152</v>
      </c>
      <c r="E73" s="175">
        <v>64</v>
      </c>
      <c r="F73" s="175">
        <v>0</v>
      </c>
      <c r="G73" s="176">
        <f>E73*F73</f>
        <v>0</v>
      </c>
      <c r="O73" s="170">
        <v>2</v>
      </c>
      <c r="AA73" s="146">
        <v>1</v>
      </c>
      <c r="AB73" s="146">
        <v>1</v>
      </c>
      <c r="AC73" s="146">
        <v>1</v>
      </c>
      <c r="AZ73" s="146">
        <v>1</v>
      </c>
      <c r="BA73" s="146">
        <f>IF(AZ73=1,G73,0)</f>
        <v>0</v>
      </c>
      <c r="BB73" s="146">
        <f>IF(AZ73=2,G73,0)</f>
        <v>0</v>
      </c>
      <c r="BC73" s="146">
        <f>IF(AZ73=3,G73,0)</f>
        <v>0</v>
      </c>
      <c r="BD73" s="146">
        <f>IF(AZ73=4,G73,0)</f>
        <v>0</v>
      </c>
      <c r="BE73" s="146">
        <f>IF(AZ73=5,G73,0)</f>
        <v>0</v>
      </c>
      <c r="CA73" s="177">
        <v>1</v>
      </c>
      <c r="CB73" s="177">
        <v>1</v>
      </c>
      <c r="CZ73" s="146">
        <v>0</v>
      </c>
    </row>
    <row r="74" spans="1:104">
      <c r="A74" s="171">
        <v>20</v>
      </c>
      <c r="B74" s="172" t="s">
        <v>155</v>
      </c>
      <c r="C74" s="173" t="s">
        <v>156</v>
      </c>
      <c r="D74" s="174" t="s">
        <v>152</v>
      </c>
      <c r="E74" s="175">
        <v>6.4</v>
      </c>
      <c r="F74" s="175">
        <v>0</v>
      </c>
      <c r="G74" s="176">
        <f>E74*F74</f>
        <v>0</v>
      </c>
      <c r="O74" s="170">
        <v>2</v>
      </c>
      <c r="AA74" s="146">
        <v>1</v>
      </c>
      <c r="AB74" s="146">
        <v>1</v>
      </c>
      <c r="AC74" s="146">
        <v>1</v>
      </c>
      <c r="AZ74" s="146">
        <v>1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1</v>
      </c>
      <c r="CZ74" s="146">
        <v>0</v>
      </c>
    </row>
    <row r="75" spans="1:104">
      <c r="A75" s="178"/>
      <c r="B75" s="180"/>
      <c r="C75" s="226" t="s">
        <v>84</v>
      </c>
      <c r="D75" s="227"/>
      <c r="E75" s="181">
        <v>0</v>
      </c>
      <c r="F75" s="182"/>
      <c r="G75" s="183"/>
      <c r="M75" s="179" t="s">
        <v>84</v>
      </c>
      <c r="O75" s="170"/>
    </row>
    <row r="76" spans="1:104">
      <c r="A76" s="178"/>
      <c r="B76" s="180"/>
      <c r="C76" s="226" t="s">
        <v>157</v>
      </c>
      <c r="D76" s="227"/>
      <c r="E76" s="181">
        <v>6.4</v>
      </c>
      <c r="F76" s="182"/>
      <c r="G76" s="183"/>
      <c r="M76" s="179" t="s">
        <v>157</v>
      </c>
      <c r="O76" s="170"/>
    </row>
    <row r="77" spans="1:104" ht="22.5">
      <c r="A77" s="171">
        <v>21</v>
      </c>
      <c r="B77" s="172" t="s">
        <v>158</v>
      </c>
      <c r="C77" s="173" t="s">
        <v>159</v>
      </c>
      <c r="D77" s="174" t="s">
        <v>83</v>
      </c>
      <c r="E77" s="175">
        <v>150.80000000000001</v>
      </c>
      <c r="F77" s="175">
        <v>0</v>
      </c>
      <c r="G77" s="176">
        <f>E77*F77</f>
        <v>0</v>
      </c>
      <c r="O77" s="170">
        <v>2</v>
      </c>
      <c r="AA77" s="146">
        <v>1</v>
      </c>
      <c r="AB77" s="146">
        <v>1</v>
      </c>
      <c r="AC77" s="146">
        <v>1</v>
      </c>
      <c r="AZ77" s="146">
        <v>1</v>
      </c>
      <c r="BA77" s="146">
        <f>IF(AZ77=1,G77,0)</f>
        <v>0</v>
      </c>
      <c r="BB77" s="146">
        <f>IF(AZ77=2,G77,0)</f>
        <v>0</v>
      </c>
      <c r="BC77" s="146">
        <f>IF(AZ77=3,G77,0)</f>
        <v>0</v>
      </c>
      <c r="BD77" s="146">
        <f>IF(AZ77=4,G77,0)</f>
        <v>0</v>
      </c>
      <c r="BE77" s="146">
        <f>IF(AZ77=5,G77,0)</f>
        <v>0</v>
      </c>
      <c r="CA77" s="177">
        <v>1</v>
      </c>
      <c r="CB77" s="177">
        <v>1</v>
      </c>
      <c r="CZ77" s="146">
        <v>0</v>
      </c>
    </row>
    <row r="78" spans="1:104">
      <c r="A78" s="178"/>
      <c r="B78" s="180"/>
      <c r="C78" s="226" t="s">
        <v>84</v>
      </c>
      <c r="D78" s="227"/>
      <c r="E78" s="181">
        <v>0</v>
      </c>
      <c r="F78" s="182"/>
      <c r="G78" s="183"/>
      <c r="M78" s="179" t="s">
        <v>84</v>
      </c>
      <c r="O78" s="170"/>
    </row>
    <row r="79" spans="1:104">
      <c r="A79" s="178"/>
      <c r="B79" s="180"/>
      <c r="C79" s="226" t="s">
        <v>99</v>
      </c>
      <c r="D79" s="227"/>
      <c r="E79" s="181">
        <v>60.84</v>
      </c>
      <c r="F79" s="182"/>
      <c r="G79" s="183"/>
      <c r="M79" s="179" t="s">
        <v>99</v>
      </c>
      <c r="O79" s="170"/>
    </row>
    <row r="80" spans="1:104" ht="22.5">
      <c r="A80" s="178"/>
      <c r="B80" s="180"/>
      <c r="C80" s="226" t="s">
        <v>100</v>
      </c>
      <c r="D80" s="227"/>
      <c r="E80" s="181">
        <v>89.96</v>
      </c>
      <c r="F80" s="182"/>
      <c r="G80" s="183"/>
      <c r="M80" s="179" t="s">
        <v>100</v>
      </c>
      <c r="O80" s="170"/>
    </row>
    <row r="81" spans="1:104">
      <c r="A81" s="171">
        <v>22</v>
      </c>
      <c r="B81" s="172" t="s">
        <v>160</v>
      </c>
      <c r="C81" s="173" t="s">
        <v>161</v>
      </c>
      <c r="D81" s="174" t="s">
        <v>83</v>
      </c>
      <c r="E81" s="175">
        <v>197.21</v>
      </c>
      <c r="F81" s="175">
        <v>0</v>
      </c>
      <c r="G81" s="176">
        <f>E81*F81</f>
        <v>0</v>
      </c>
      <c r="O81" s="170">
        <v>2</v>
      </c>
      <c r="AA81" s="146">
        <v>1</v>
      </c>
      <c r="AB81" s="146">
        <v>1</v>
      </c>
      <c r="AC81" s="146">
        <v>1</v>
      </c>
      <c r="AZ81" s="146">
        <v>1</v>
      </c>
      <c r="BA81" s="146">
        <f>IF(AZ81=1,G81,0)</f>
        <v>0</v>
      </c>
      <c r="BB81" s="146">
        <f>IF(AZ81=2,G81,0)</f>
        <v>0</v>
      </c>
      <c r="BC81" s="146">
        <f>IF(AZ81=3,G81,0)</f>
        <v>0</v>
      </c>
      <c r="BD81" s="146">
        <f>IF(AZ81=4,G81,0)</f>
        <v>0</v>
      </c>
      <c r="BE81" s="146">
        <f>IF(AZ81=5,G81,0)</f>
        <v>0</v>
      </c>
      <c r="CA81" s="177">
        <v>1</v>
      </c>
      <c r="CB81" s="177">
        <v>1</v>
      </c>
      <c r="CZ81" s="146">
        <v>0</v>
      </c>
    </row>
    <row r="82" spans="1:104">
      <c r="A82" s="178"/>
      <c r="B82" s="180"/>
      <c r="C82" s="226" t="s">
        <v>162</v>
      </c>
      <c r="D82" s="227"/>
      <c r="E82" s="181">
        <v>0</v>
      </c>
      <c r="F82" s="182"/>
      <c r="G82" s="183"/>
      <c r="M82" s="179" t="s">
        <v>162</v>
      </c>
      <c r="O82" s="170"/>
    </row>
    <row r="83" spans="1:104">
      <c r="A83" s="178"/>
      <c r="B83" s="180"/>
      <c r="C83" s="226" t="s">
        <v>84</v>
      </c>
      <c r="D83" s="227"/>
      <c r="E83" s="181">
        <v>0</v>
      </c>
      <c r="F83" s="182"/>
      <c r="G83" s="183"/>
      <c r="M83" s="179" t="s">
        <v>84</v>
      </c>
      <c r="O83" s="170"/>
    </row>
    <row r="84" spans="1:104">
      <c r="A84" s="178"/>
      <c r="B84" s="180"/>
      <c r="C84" s="226" t="s">
        <v>104</v>
      </c>
      <c r="D84" s="227"/>
      <c r="E84" s="181">
        <v>74.88</v>
      </c>
      <c r="F84" s="182"/>
      <c r="G84" s="183"/>
      <c r="M84" s="179" t="s">
        <v>104</v>
      </c>
      <c r="O84" s="170"/>
    </row>
    <row r="85" spans="1:104" ht="22.5">
      <c r="A85" s="178"/>
      <c r="B85" s="180"/>
      <c r="C85" s="226" t="s">
        <v>105</v>
      </c>
      <c r="D85" s="227"/>
      <c r="E85" s="181">
        <v>110.72</v>
      </c>
      <c r="F85" s="182"/>
      <c r="G85" s="183"/>
      <c r="M85" s="179" t="s">
        <v>105</v>
      </c>
      <c r="O85" s="170"/>
    </row>
    <row r="86" spans="1:104">
      <c r="A86" s="178"/>
      <c r="B86" s="180"/>
      <c r="C86" s="226" t="s">
        <v>106</v>
      </c>
      <c r="D86" s="227"/>
      <c r="E86" s="181">
        <v>11.61</v>
      </c>
      <c r="F86" s="182"/>
      <c r="G86" s="183"/>
      <c r="M86" s="179" t="s">
        <v>106</v>
      </c>
      <c r="O86" s="170"/>
    </row>
    <row r="87" spans="1:104">
      <c r="A87" s="171">
        <v>23</v>
      </c>
      <c r="B87" s="172" t="s">
        <v>163</v>
      </c>
      <c r="C87" s="173" t="s">
        <v>164</v>
      </c>
      <c r="D87" s="174" t="s">
        <v>83</v>
      </c>
      <c r="E87" s="175">
        <v>185.6</v>
      </c>
      <c r="F87" s="175">
        <v>0</v>
      </c>
      <c r="G87" s="176">
        <f>E87*F87</f>
        <v>0</v>
      </c>
      <c r="O87" s="170">
        <v>2</v>
      </c>
      <c r="AA87" s="146">
        <v>1</v>
      </c>
      <c r="AB87" s="146">
        <v>1</v>
      </c>
      <c r="AC87" s="146">
        <v>1</v>
      </c>
      <c r="AZ87" s="146">
        <v>1</v>
      </c>
      <c r="BA87" s="146">
        <f>IF(AZ87=1,G87,0)</f>
        <v>0</v>
      </c>
      <c r="BB87" s="146">
        <f>IF(AZ87=2,G87,0)</f>
        <v>0</v>
      </c>
      <c r="BC87" s="146">
        <f>IF(AZ87=3,G87,0)</f>
        <v>0</v>
      </c>
      <c r="BD87" s="146">
        <f>IF(AZ87=4,G87,0)</f>
        <v>0</v>
      </c>
      <c r="BE87" s="146">
        <f>IF(AZ87=5,G87,0)</f>
        <v>0</v>
      </c>
      <c r="CA87" s="177">
        <v>1</v>
      </c>
      <c r="CB87" s="177">
        <v>1</v>
      </c>
      <c r="CZ87" s="146">
        <v>0</v>
      </c>
    </row>
    <row r="88" spans="1:104">
      <c r="A88" s="178"/>
      <c r="B88" s="180"/>
      <c r="C88" s="226" t="s">
        <v>103</v>
      </c>
      <c r="D88" s="227"/>
      <c r="E88" s="181">
        <v>0</v>
      </c>
      <c r="F88" s="182"/>
      <c r="G88" s="183"/>
      <c r="M88" s="179" t="s">
        <v>103</v>
      </c>
      <c r="O88" s="170"/>
    </row>
    <row r="89" spans="1:104">
      <c r="A89" s="178"/>
      <c r="B89" s="180"/>
      <c r="C89" s="226" t="s">
        <v>84</v>
      </c>
      <c r="D89" s="227"/>
      <c r="E89" s="181">
        <v>0</v>
      </c>
      <c r="F89" s="182"/>
      <c r="G89" s="183"/>
      <c r="M89" s="179" t="s">
        <v>84</v>
      </c>
      <c r="O89" s="170"/>
    </row>
    <row r="90" spans="1:104">
      <c r="A90" s="178"/>
      <c r="B90" s="180"/>
      <c r="C90" s="226" t="s">
        <v>104</v>
      </c>
      <c r="D90" s="227"/>
      <c r="E90" s="181">
        <v>74.88</v>
      </c>
      <c r="F90" s="182"/>
      <c r="G90" s="183"/>
      <c r="M90" s="179" t="s">
        <v>104</v>
      </c>
      <c r="O90" s="170"/>
    </row>
    <row r="91" spans="1:104" ht="22.5">
      <c r="A91" s="178"/>
      <c r="B91" s="180"/>
      <c r="C91" s="226" t="s">
        <v>105</v>
      </c>
      <c r="D91" s="227"/>
      <c r="E91" s="181">
        <v>110.72</v>
      </c>
      <c r="F91" s="182"/>
      <c r="G91" s="183"/>
      <c r="M91" s="179" t="s">
        <v>105</v>
      </c>
      <c r="O91" s="170"/>
    </row>
    <row r="92" spans="1:104">
      <c r="A92" s="171">
        <v>24</v>
      </c>
      <c r="B92" s="172" t="s">
        <v>165</v>
      </c>
      <c r="C92" s="173" t="s">
        <v>166</v>
      </c>
      <c r="D92" s="174" t="s">
        <v>167</v>
      </c>
      <c r="E92" s="175">
        <v>50</v>
      </c>
      <c r="F92" s="175">
        <v>0</v>
      </c>
      <c r="G92" s="176">
        <f>E92*F92</f>
        <v>0</v>
      </c>
      <c r="O92" s="170">
        <v>2</v>
      </c>
      <c r="AA92" s="146">
        <v>10</v>
      </c>
      <c r="AB92" s="146">
        <v>0</v>
      </c>
      <c r="AC92" s="146">
        <v>8</v>
      </c>
      <c r="AZ92" s="146">
        <v>5</v>
      </c>
      <c r="BA92" s="146">
        <f>IF(AZ92=1,G92,0)</f>
        <v>0</v>
      </c>
      <c r="BB92" s="146">
        <f>IF(AZ92=2,G92,0)</f>
        <v>0</v>
      </c>
      <c r="BC92" s="146">
        <f>IF(AZ92=3,G92,0)</f>
        <v>0</v>
      </c>
      <c r="BD92" s="146">
        <f>IF(AZ92=4,G92,0)</f>
        <v>0</v>
      </c>
      <c r="BE92" s="146">
        <f>IF(AZ92=5,G92,0)</f>
        <v>0</v>
      </c>
      <c r="CA92" s="177">
        <v>10</v>
      </c>
      <c r="CB92" s="177">
        <v>0</v>
      </c>
      <c r="CZ92" s="146">
        <v>0</v>
      </c>
    </row>
    <row r="93" spans="1:104">
      <c r="A93" s="184"/>
      <c r="B93" s="185" t="s">
        <v>73</v>
      </c>
      <c r="C93" s="186" t="str">
        <f>CONCATENATE(B61," ",C61)</f>
        <v>96 Bourání konstrukcí</v>
      </c>
      <c r="D93" s="187"/>
      <c r="E93" s="188"/>
      <c r="F93" s="189"/>
      <c r="G93" s="190">
        <f>SUM(G61:G92)</f>
        <v>0</v>
      </c>
      <c r="O93" s="170">
        <v>4</v>
      </c>
      <c r="BA93" s="191">
        <f>SUM(BA61:BA92)</f>
        <v>0</v>
      </c>
      <c r="BB93" s="191">
        <f>SUM(BB61:BB92)</f>
        <v>0</v>
      </c>
      <c r="BC93" s="191">
        <f>SUM(BC61:BC92)</f>
        <v>0</v>
      </c>
      <c r="BD93" s="191">
        <f>SUM(BD61:BD92)</f>
        <v>0</v>
      </c>
      <c r="BE93" s="191">
        <f>SUM(BE61:BE92)</f>
        <v>0</v>
      </c>
    </row>
    <row r="94" spans="1:104">
      <c r="A94" s="163" t="s">
        <v>72</v>
      </c>
      <c r="B94" s="164" t="s">
        <v>168</v>
      </c>
      <c r="C94" s="165" t="s">
        <v>169</v>
      </c>
      <c r="D94" s="166"/>
      <c r="E94" s="167"/>
      <c r="F94" s="167"/>
      <c r="G94" s="168"/>
      <c r="H94" s="169"/>
      <c r="I94" s="169"/>
      <c r="O94" s="170">
        <v>1</v>
      </c>
    </row>
    <row r="95" spans="1:104">
      <c r="A95" s="171">
        <v>25</v>
      </c>
      <c r="B95" s="172" t="s">
        <v>170</v>
      </c>
      <c r="C95" s="173" t="s">
        <v>171</v>
      </c>
      <c r="D95" s="174" t="s">
        <v>172</v>
      </c>
      <c r="E95" s="175">
        <v>47.238900000000001</v>
      </c>
      <c r="F95" s="175">
        <v>0</v>
      </c>
      <c r="G95" s="176">
        <f>E95*F95</f>
        <v>0</v>
      </c>
      <c r="O95" s="170">
        <v>2</v>
      </c>
      <c r="AA95" s="146">
        <v>1</v>
      </c>
      <c r="AB95" s="146">
        <v>1</v>
      </c>
      <c r="AC95" s="146">
        <v>1</v>
      </c>
      <c r="AZ95" s="146">
        <v>1</v>
      </c>
      <c r="BA95" s="146">
        <f>IF(AZ95=1,G95,0)</f>
        <v>0</v>
      </c>
      <c r="BB95" s="146">
        <f>IF(AZ95=2,G95,0)</f>
        <v>0</v>
      </c>
      <c r="BC95" s="146">
        <f>IF(AZ95=3,G95,0)</f>
        <v>0</v>
      </c>
      <c r="BD95" s="146">
        <f>IF(AZ95=4,G95,0)</f>
        <v>0</v>
      </c>
      <c r="BE95" s="146">
        <f>IF(AZ95=5,G95,0)</f>
        <v>0</v>
      </c>
      <c r="CA95" s="177">
        <v>1</v>
      </c>
      <c r="CB95" s="177">
        <v>1</v>
      </c>
      <c r="CZ95" s="146">
        <v>0</v>
      </c>
    </row>
    <row r="96" spans="1:104">
      <c r="A96" s="184"/>
      <c r="B96" s="185" t="s">
        <v>73</v>
      </c>
      <c r="C96" s="186" t="str">
        <f>CONCATENATE(B94," ",C94)</f>
        <v>99 Staveništní přesun hmot</v>
      </c>
      <c r="D96" s="187"/>
      <c r="E96" s="188"/>
      <c r="F96" s="189"/>
      <c r="G96" s="190">
        <f>SUM(G94:G95)</f>
        <v>0</v>
      </c>
      <c r="O96" s="170">
        <v>4</v>
      </c>
      <c r="BA96" s="191">
        <f>SUM(BA94:BA95)</f>
        <v>0</v>
      </c>
      <c r="BB96" s="191">
        <f>SUM(BB94:BB95)</f>
        <v>0</v>
      </c>
      <c r="BC96" s="191">
        <f>SUM(BC94:BC95)</f>
        <v>0</v>
      </c>
      <c r="BD96" s="191">
        <f>SUM(BD94:BD95)</f>
        <v>0</v>
      </c>
      <c r="BE96" s="191">
        <f>SUM(BE94:BE95)</f>
        <v>0</v>
      </c>
    </row>
    <row r="97" spans="1:104">
      <c r="A97" s="163" t="s">
        <v>72</v>
      </c>
      <c r="B97" s="164" t="s">
        <v>173</v>
      </c>
      <c r="C97" s="165" t="s">
        <v>174</v>
      </c>
      <c r="D97" s="166"/>
      <c r="E97" s="167"/>
      <c r="F97" s="167"/>
      <c r="G97" s="168"/>
      <c r="H97" s="169"/>
      <c r="I97" s="169"/>
      <c r="O97" s="170">
        <v>1</v>
      </c>
    </row>
    <row r="98" spans="1:104">
      <c r="A98" s="171">
        <v>26</v>
      </c>
      <c r="B98" s="172" t="s">
        <v>175</v>
      </c>
      <c r="C98" s="173" t="s">
        <v>176</v>
      </c>
      <c r="D98" s="174" t="s">
        <v>177</v>
      </c>
      <c r="E98" s="175">
        <v>1</v>
      </c>
      <c r="F98" s="175">
        <v>0</v>
      </c>
      <c r="G98" s="176">
        <f>E98*F98</f>
        <v>0</v>
      </c>
      <c r="O98" s="170">
        <v>2</v>
      </c>
      <c r="AA98" s="146">
        <v>12</v>
      </c>
      <c r="AB98" s="146">
        <v>0</v>
      </c>
      <c r="AC98" s="146">
        <v>26</v>
      </c>
      <c r="AZ98" s="146">
        <v>2</v>
      </c>
      <c r="BA98" s="146">
        <f>IF(AZ98=1,G98,0)</f>
        <v>0</v>
      </c>
      <c r="BB98" s="146">
        <f>IF(AZ98=2,G98,0)</f>
        <v>0</v>
      </c>
      <c r="BC98" s="146">
        <f>IF(AZ98=3,G98,0)</f>
        <v>0</v>
      </c>
      <c r="BD98" s="146">
        <f>IF(AZ98=4,G98,0)</f>
        <v>0</v>
      </c>
      <c r="BE98" s="146">
        <f>IF(AZ98=5,G98,0)</f>
        <v>0</v>
      </c>
      <c r="CA98" s="177">
        <v>12</v>
      </c>
      <c r="CB98" s="177">
        <v>0</v>
      </c>
      <c r="CZ98" s="146">
        <v>0</v>
      </c>
    </row>
    <row r="99" spans="1:104">
      <c r="A99" s="171">
        <v>27</v>
      </c>
      <c r="B99" s="172" t="s">
        <v>178</v>
      </c>
      <c r="C99" s="173" t="s">
        <v>179</v>
      </c>
      <c r="D99" s="174" t="s">
        <v>177</v>
      </c>
      <c r="E99" s="175">
        <v>1</v>
      </c>
      <c r="F99" s="175">
        <v>0</v>
      </c>
      <c r="G99" s="176">
        <f>E99*F99</f>
        <v>0</v>
      </c>
      <c r="O99" s="170">
        <v>2</v>
      </c>
      <c r="AA99" s="146">
        <v>12</v>
      </c>
      <c r="AB99" s="146">
        <v>0</v>
      </c>
      <c r="AC99" s="146">
        <v>27</v>
      </c>
      <c r="AZ99" s="146">
        <v>2</v>
      </c>
      <c r="BA99" s="146">
        <f>IF(AZ99=1,G99,0)</f>
        <v>0</v>
      </c>
      <c r="BB99" s="146">
        <f>IF(AZ99=2,G99,0)</f>
        <v>0</v>
      </c>
      <c r="BC99" s="146">
        <f>IF(AZ99=3,G99,0)</f>
        <v>0</v>
      </c>
      <c r="BD99" s="146">
        <f>IF(AZ99=4,G99,0)</f>
        <v>0</v>
      </c>
      <c r="BE99" s="146">
        <f>IF(AZ99=5,G99,0)</f>
        <v>0</v>
      </c>
      <c r="CA99" s="177">
        <v>12</v>
      </c>
      <c r="CB99" s="177">
        <v>0</v>
      </c>
      <c r="CZ99" s="146">
        <v>0</v>
      </c>
    </row>
    <row r="100" spans="1:104">
      <c r="A100" s="171">
        <v>28</v>
      </c>
      <c r="B100" s="172" t="s">
        <v>180</v>
      </c>
      <c r="C100" s="173" t="s">
        <v>181</v>
      </c>
      <c r="D100" s="174" t="s">
        <v>177</v>
      </c>
      <c r="E100" s="175">
        <v>1</v>
      </c>
      <c r="F100" s="175">
        <v>0</v>
      </c>
      <c r="G100" s="176">
        <f>E100*F100</f>
        <v>0</v>
      </c>
      <c r="O100" s="170">
        <v>2</v>
      </c>
      <c r="AA100" s="146">
        <v>12</v>
      </c>
      <c r="AB100" s="146">
        <v>0</v>
      </c>
      <c r="AC100" s="146">
        <v>28</v>
      </c>
      <c r="AZ100" s="146">
        <v>2</v>
      </c>
      <c r="BA100" s="146">
        <f>IF(AZ100=1,G100,0)</f>
        <v>0</v>
      </c>
      <c r="BB100" s="146">
        <f>IF(AZ100=2,G100,0)</f>
        <v>0</v>
      </c>
      <c r="BC100" s="146">
        <f>IF(AZ100=3,G100,0)</f>
        <v>0</v>
      </c>
      <c r="BD100" s="146">
        <f>IF(AZ100=4,G100,0)</f>
        <v>0</v>
      </c>
      <c r="BE100" s="146">
        <f>IF(AZ100=5,G100,0)</f>
        <v>0</v>
      </c>
      <c r="CA100" s="177">
        <v>12</v>
      </c>
      <c r="CB100" s="177">
        <v>0</v>
      </c>
      <c r="CZ100" s="146">
        <v>0</v>
      </c>
    </row>
    <row r="101" spans="1:104">
      <c r="A101" s="171">
        <v>29</v>
      </c>
      <c r="B101" s="172" t="s">
        <v>182</v>
      </c>
      <c r="C101" s="173" t="s">
        <v>183</v>
      </c>
      <c r="D101" s="174" t="s">
        <v>152</v>
      </c>
      <c r="E101" s="175">
        <v>12</v>
      </c>
      <c r="F101" s="175">
        <v>0</v>
      </c>
      <c r="G101" s="176">
        <f>E101*F101</f>
        <v>0</v>
      </c>
      <c r="O101" s="170">
        <v>2</v>
      </c>
      <c r="AA101" s="146">
        <v>1</v>
      </c>
      <c r="AB101" s="146">
        <v>7</v>
      </c>
      <c r="AC101" s="146">
        <v>7</v>
      </c>
      <c r="AZ101" s="146">
        <v>2</v>
      </c>
      <c r="BA101" s="146">
        <f>IF(AZ101=1,G101,0)</f>
        <v>0</v>
      </c>
      <c r="BB101" s="146">
        <f>IF(AZ101=2,G101,0)</f>
        <v>0</v>
      </c>
      <c r="BC101" s="146">
        <f>IF(AZ101=3,G101,0)</f>
        <v>0</v>
      </c>
      <c r="BD101" s="146">
        <f>IF(AZ101=4,G101,0)</f>
        <v>0</v>
      </c>
      <c r="BE101" s="146">
        <f>IF(AZ101=5,G101,0)</f>
        <v>0</v>
      </c>
      <c r="CA101" s="177">
        <v>1</v>
      </c>
      <c r="CB101" s="177">
        <v>7</v>
      </c>
      <c r="CZ101" s="146">
        <v>0</v>
      </c>
    </row>
    <row r="102" spans="1:104">
      <c r="A102" s="178"/>
      <c r="B102" s="180"/>
      <c r="C102" s="226" t="s">
        <v>184</v>
      </c>
      <c r="D102" s="227"/>
      <c r="E102" s="181">
        <v>12</v>
      </c>
      <c r="F102" s="182"/>
      <c r="G102" s="183"/>
      <c r="M102" s="179" t="s">
        <v>184</v>
      </c>
      <c r="O102" s="170"/>
    </row>
    <row r="103" spans="1:104">
      <c r="A103" s="171">
        <v>30</v>
      </c>
      <c r="B103" s="172" t="s">
        <v>185</v>
      </c>
      <c r="C103" s="173" t="s">
        <v>186</v>
      </c>
      <c r="D103" s="174" t="s">
        <v>152</v>
      </c>
      <c r="E103" s="175">
        <v>40</v>
      </c>
      <c r="F103" s="175">
        <v>0</v>
      </c>
      <c r="G103" s="176">
        <f>E103*F103</f>
        <v>0</v>
      </c>
      <c r="O103" s="170">
        <v>2</v>
      </c>
      <c r="AA103" s="146">
        <v>1</v>
      </c>
      <c r="AB103" s="146">
        <v>7</v>
      </c>
      <c r="AC103" s="146">
        <v>7</v>
      </c>
      <c r="AZ103" s="146">
        <v>2</v>
      </c>
      <c r="BA103" s="146">
        <f>IF(AZ103=1,G103,0)</f>
        <v>0</v>
      </c>
      <c r="BB103" s="146">
        <f>IF(AZ103=2,G103,0)</f>
        <v>0</v>
      </c>
      <c r="BC103" s="146">
        <f>IF(AZ103=3,G103,0)</f>
        <v>0</v>
      </c>
      <c r="BD103" s="146">
        <f>IF(AZ103=4,G103,0)</f>
        <v>0</v>
      </c>
      <c r="BE103" s="146">
        <f>IF(AZ103=5,G103,0)</f>
        <v>0</v>
      </c>
      <c r="CA103" s="177">
        <v>1</v>
      </c>
      <c r="CB103" s="177">
        <v>7</v>
      </c>
      <c r="CZ103" s="146">
        <v>0</v>
      </c>
    </row>
    <row r="104" spans="1:104">
      <c r="A104" s="178"/>
      <c r="B104" s="180"/>
      <c r="C104" s="226" t="s">
        <v>187</v>
      </c>
      <c r="D104" s="227"/>
      <c r="E104" s="181">
        <v>40</v>
      </c>
      <c r="F104" s="182"/>
      <c r="G104" s="183"/>
      <c r="M104" s="179" t="s">
        <v>187</v>
      </c>
      <c r="O104" s="170"/>
    </row>
    <row r="105" spans="1:104">
      <c r="A105" s="171">
        <v>31</v>
      </c>
      <c r="B105" s="172" t="s">
        <v>188</v>
      </c>
      <c r="C105" s="173" t="s">
        <v>189</v>
      </c>
      <c r="D105" s="174" t="s">
        <v>152</v>
      </c>
      <c r="E105" s="175">
        <v>8</v>
      </c>
      <c r="F105" s="175">
        <v>0</v>
      </c>
      <c r="G105" s="176">
        <f>E105*F105</f>
        <v>0</v>
      </c>
      <c r="O105" s="170">
        <v>2</v>
      </c>
      <c r="AA105" s="146">
        <v>1</v>
      </c>
      <c r="AB105" s="146">
        <v>7</v>
      </c>
      <c r="AC105" s="146">
        <v>7</v>
      </c>
      <c r="AZ105" s="146">
        <v>2</v>
      </c>
      <c r="BA105" s="146">
        <f>IF(AZ105=1,G105,0)</f>
        <v>0</v>
      </c>
      <c r="BB105" s="146">
        <f>IF(AZ105=2,G105,0)</f>
        <v>0</v>
      </c>
      <c r="BC105" s="146">
        <f>IF(AZ105=3,G105,0)</f>
        <v>0</v>
      </c>
      <c r="BD105" s="146">
        <f>IF(AZ105=4,G105,0)</f>
        <v>0</v>
      </c>
      <c r="BE105" s="146">
        <f>IF(AZ105=5,G105,0)</f>
        <v>0</v>
      </c>
      <c r="CA105" s="177">
        <v>1</v>
      </c>
      <c r="CB105" s="177">
        <v>7</v>
      </c>
      <c r="CZ105" s="146">
        <v>0</v>
      </c>
    </row>
    <row r="106" spans="1:104">
      <c r="A106" s="178"/>
      <c r="B106" s="180"/>
      <c r="C106" s="226" t="s">
        <v>190</v>
      </c>
      <c r="D106" s="227"/>
      <c r="E106" s="181">
        <v>8</v>
      </c>
      <c r="F106" s="182"/>
      <c r="G106" s="183"/>
      <c r="M106" s="179" t="s">
        <v>190</v>
      </c>
      <c r="O106" s="170"/>
    </row>
    <row r="107" spans="1:104">
      <c r="A107" s="171">
        <v>32</v>
      </c>
      <c r="B107" s="172" t="s">
        <v>191</v>
      </c>
      <c r="C107" s="173" t="s">
        <v>192</v>
      </c>
      <c r="D107" s="174" t="s">
        <v>152</v>
      </c>
      <c r="E107" s="175">
        <v>37</v>
      </c>
      <c r="F107" s="175">
        <v>0</v>
      </c>
      <c r="G107" s="176">
        <f>E107*F107</f>
        <v>0</v>
      </c>
      <c r="O107" s="170">
        <v>2</v>
      </c>
      <c r="AA107" s="146">
        <v>1</v>
      </c>
      <c r="AB107" s="146">
        <v>7</v>
      </c>
      <c r="AC107" s="146">
        <v>7</v>
      </c>
      <c r="AZ107" s="146">
        <v>2</v>
      </c>
      <c r="BA107" s="146">
        <f>IF(AZ107=1,G107,0)</f>
        <v>0</v>
      </c>
      <c r="BB107" s="146">
        <f>IF(AZ107=2,G107,0)</f>
        <v>0</v>
      </c>
      <c r="BC107" s="146">
        <f>IF(AZ107=3,G107,0)</f>
        <v>0</v>
      </c>
      <c r="BD107" s="146">
        <f>IF(AZ107=4,G107,0)</f>
        <v>0</v>
      </c>
      <c r="BE107" s="146">
        <f>IF(AZ107=5,G107,0)</f>
        <v>0</v>
      </c>
      <c r="CA107" s="177">
        <v>1</v>
      </c>
      <c r="CB107" s="177">
        <v>7</v>
      </c>
      <c r="CZ107" s="146">
        <v>0</v>
      </c>
    </row>
    <row r="108" spans="1:104">
      <c r="A108" s="178"/>
      <c r="B108" s="180"/>
      <c r="C108" s="226" t="s">
        <v>193</v>
      </c>
      <c r="D108" s="227"/>
      <c r="E108" s="181">
        <v>37</v>
      </c>
      <c r="F108" s="182"/>
      <c r="G108" s="183"/>
      <c r="M108" s="179" t="s">
        <v>193</v>
      </c>
      <c r="O108" s="170"/>
    </row>
    <row r="109" spans="1:104">
      <c r="A109" s="171">
        <v>33</v>
      </c>
      <c r="B109" s="172" t="s">
        <v>194</v>
      </c>
      <c r="C109" s="173" t="s">
        <v>195</v>
      </c>
      <c r="D109" s="174" t="s">
        <v>152</v>
      </c>
      <c r="E109" s="175">
        <v>64</v>
      </c>
      <c r="F109" s="175">
        <v>0</v>
      </c>
      <c r="G109" s="176">
        <f>E109*F109</f>
        <v>0</v>
      </c>
      <c r="O109" s="170">
        <v>2</v>
      </c>
      <c r="AA109" s="146">
        <v>1</v>
      </c>
      <c r="AB109" s="146">
        <v>7</v>
      </c>
      <c r="AC109" s="146">
        <v>7</v>
      </c>
      <c r="AZ109" s="146">
        <v>2</v>
      </c>
      <c r="BA109" s="146">
        <f>IF(AZ109=1,G109,0)</f>
        <v>0</v>
      </c>
      <c r="BB109" s="146">
        <f>IF(AZ109=2,G109,0)</f>
        <v>0</v>
      </c>
      <c r="BC109" s="146">
        <f>IF(AZ109=3,G109,0)</f>
        <v>0</v>
      </c>
      <c r="BD109" s="146">
        <f>IF(AZ109=4,G109,0)</f>
        <v>0</v>
      </c>
      <c r="BE109" s="146">
        <f>IF(AZ109=5,G109,0)</f>
        <v>0</v>
      </c>
      <c r="CA109" s="177">
        <v>1</v>
      </c>
      <c r="CB109" s="177">
        <v>7</v>
      </c>
      <c r="CZ109" s="146">
        <v>0</v>
      </c>
    </row>
    <row r="110" spans="1:104">
      <c r="A110" s="178"/>
      <c r="B110" s="180"/>
      <c r="C110" s="226" t="s">
        <v>84</v>
      </c>
      <c r="D110" s="227"/>
      <c r="E110" s="181">
        <v>0</v>
      </c>
      <c r="F110" s="182"/>
      <c r="G110" s="183"/>
      <c r="M110" s="179" t="s">
        <v>84</v>
      </c>
      <c r="O110" s="170"/>
    </row>
    <row r="111" spans="1:104">
      <c r="A111" s="178"/>
      <c r="B111" s="180"/>
      <c r="C111" s="226" t="s">
        <v>196</v>
      </c>
      <c r="D111" s="227"/>
      <c r="E111" s="181">
        <v>64</v>
      </c>
      <c r="F111" s="182"/>
      <c r="G111" s="183"/>
      <c r="M111" s="179" t="s">
        <v>196</v>
      </c>
      <c r="O111" s="170"/>
    </row>
    <row r="112" spans="1:104">
      <c r="A112" s="171">
        <v>34</v>
      </c>
      <c r="B112" s="172" t="s">
        <v>197</v>
      </c>
      <c r="C112" s="173" t="s">
        <v>198</v>
      </c>
      <c r="D112" s="174" t="s">
        <v>92</v>
      </c>
      <c r="E112" s="175">
        <v>15</v>
      </c>
      <c r="F112" s="175">
        <v>0</v>
      </c>
      <c r="G112" s="176">
        <f>E112*F112</f>
        <v>0</v>
      </c>
      <c r="O112" s="170">
        <v>2</v>
      </c>
      <c r="AA112" s="146">
        <v>1</v>
      </c>
      <c r="AB112" s="146">
        <v>7</v>
      </c>
      <c r="AC112" s="146">
        <v>7</v>
      </c>
      <c r="AZ112" s="146">
        <v>2</v>
      </c>
      <c r="BA112" s="146">
        <f>IF(AZ112=1,G112,0)</f>
        <v>0</v>
      </c>
      <c r="BB112" s="146">
        <f>IF(AZ112=2,G112,0)</f>
        <v>0</v>
      </c>
      <c r="BC112" s="146">
        <f>IF(AZ112=3,G112,0)</f>
        <v>0</v>
      </c>
      <c r="BD112" s="146">
        <f>IF(AZ112=4,G112,0)</f>
        <v>0</v>
      </c>
      <c r="BE112" s="146">
        <f>IF(AZ112=5,G112,0)</f>
        <v>0</v>
      </c>
      <c r="CA112" s="177">
        <v>1</v>
      </c>
      <c r="CB112" s="177">
        <v>7</v>
      </c>
      <c r="CZ112" s="146">
        <v>0</v>
      </c>
    </row>
    <row r="113" spans="1:104">
      <c r="A113" s="178"/>
      <c r="B113" s="180"/>
      <c r="C113" s="226" t="s">
        <v>199</v>
      </c>
      <c r="D113" s="227"/>
      <c r="E113" s="181">
        <v>15</v>
      </c>
      <c r="F113" s="182"/>
      <c r="G113" s="183"/>
      <c r="M113" s="179" t="s">
        <v>199</v>
      </c>
      <c r="O113" s="170"/>
    </row>
    <row r="114" spans="1:104">
      <c r="A114" s="171">
        <v>35</v>
      </c>
      <c r="B114" s="172" t="s">
        <v>200</v>
      </c>
      <c r="C114" s="173" t="s">
        <v>201</v>
      </c>
      <c r="D114" s="174" t="s">
        <v>92</v>
      </c>
      <c r="E114" s="175">
        <v>9</v>
      </c>
      <c r="F114" s="175">
        <v>0</v>
      </c>
      <c r="G114" s="176">
        <f>E114*F114</f>
        <v>0</v>
      </c>
      <c r="O114" s="170">
        <v>2</v>
      </c>
      <c r="AA114" s="146">
        <v>1</v>
      </c>
      <c r="AB114" s="146">
        <v>7</v>
      </c>
      <c r="AC114" s="146">
        <v>7</v>
      </c>
      <c r="AZ114" s="146">
        <v>2</v>
      </c>
      <c r="BA114" s="146">
        <f>IF(AZ114=1,G114,0)</f>
        <v>0</v>
      </c>
      <c r="BB114" s="146">
        <f>IF(AZ114=2,G114,0)</f>
        <v>0</v>
      </c>
      <c r="BC114" s="146">
        <f>IF(AZ114=3,G114,0)</f>
        <v>0</v>
      </c>
      <c r="BD114" s="146">
        <f>IF(AZ114=4,G114,0)</f>
        <v>0</v>
      </c>
      <c r="BE114" s="146">
        <f>IF(AZ114=5,G114,0)</f>
        <v>0</v>
      </c>
      <c r="CA114" s="177">
        <v>1</v>
      </c>
      <c r="CB114" s="177">
        <v>7</v>
      </c>
      <c r="CZ114" s="146">
        <v>0</v>
      </c>
    </row>
    <row r="115" spans="1:104">
      <c r="A115" s="178"/>
      <c r="B115" s="180"/>
      <c r="C115" s="226" t="s">
        <v>202</v>
      </c>
      <c r="D115" s="227"/>
      <c r="E115" s="181">
        <v>9</v>
      </c>
      <c r="F115" s="182"/>
      <c r="G115" s="183"/>
      <c r="M115" s="179" t="s">
        <v>202</v>
      </c>
      <c r="O115" s="170"/>
    </row>
    <row r="116" spans="1:104">
      <c r="A116" s="171">
        <v>36</v>
      </c>
      <c r="B116" s="172" t="s">
        <v>203</v>
      </c>
      <c r="C116" s="173" t="s">
        <v>204</v>
      </c>
      <c r="D116" s="174" t="s">
        <v>92</v>
      </c>
      <c r="E116" s="175">
        <v>22</v>
      </c>
      <c r="F116" s="175">
        <v>0</v>
      </c>
      <c r="G116" s="176">
        <f>E116*F116</f>
        <v>0</v>
      </c>
      <c r="O116" s="170">
        <v>2</v>
      </c>
      <c r="AA116" s="146">
        <v>1</v>
      </c>
      <c r="AB116" s="146">
        <v>7</v>
      </c>
      <c r="AC116" s="146">
        <v>7</v>
      </c>
      <c r="AZ116" s="146">
        <v>2</v>
      </c>
      <c r="BA116" s="146">
        <f>IF(AZ116=1,G116,0)</f>
        <v>0</v>
      </c>
      <c r="BB116" s="146">
        <f>IF(AZ116=2,G116,0)</f>
        <v>0</v>
      </c>
      <c r="BC116" s="146">
        <f>IF(AZ116=3,G116,0)</f>
        <v>0</v>
      </c>
      <c r="BD116" s="146">
        <f>IF(AZ116=4,G116,0)</f>
        <v>0</v>
      </c>
      <c r="BE116" s="146">
        <f>IF(AZ116=5,G116,0)</f>
        <v>0</v>
      </c>
      <c r="CA116" s="177">
        <v>1</v>
      </c>
      <c r="CB116" s="177">
        <v>7</v>
      </c>
      <c r="CZ116" s="146">
        <v>0</v>
      </c>
    </row>
    <row r="117" spans="1:104">
      <c r="A117" s="178"/>
      <c r="B117" s="180"/>
      <c r="C117" s="226" t="s">
        <v>205</v>
      </c>
      <c r="D117" s="227"/>
      <c r="E117" s="181">
        <v>22</v>
      </c>
      <c r="F117" s="182"/>
      <c r="G117" s="183"/>
      <c r="M117" s="179" t="s">
        <v>205</v>
      </c>
      <c r="O117" s="170"/>
    </row>
    <row r="118" spans="1:104">
      <c r="A118" s="171">
        <v>37</v>
      </c>
      <c r="B118" s="172" t="s">
        <v>206</v>
      </c>
      <c r="C118" s="173" t="s">
        <v>207</v>
      </c>
      <c r="D118" s="174" t="s">
        <v>92</v>
      </c>
      <c r="E118" s="175">
        <v>2</v>
      </c>
      <c r="F118" s="175">
        <v>0</v>
      </c>
      <c r="G118" s="176">
        <f>E118*F118</f>
        <v>0</v>
      </c>
      <c r="O118" s="170">
        <v>2</v>
      </c>
      <c r="AA118" s="146">
        <v>1</v>
      </c>
      <c r="AB118" s="146">
        <v>7</v>
      </c>
      <c r="AC118" s="146">
        <v>7</v>
      </c>
      <c r="AZ118" s="146">
        <v>2</v>
      </c>
      <c r="BA118" s="146">
        <f>IF(AZ118=1,G118,0)</f>
        <v>0</v>
      </c>
      <c r="BB118" s="146">
        <f>IF(AZ118=2,G118,0)</f>
        <v>0</v>
      </c>
      <c r="BC118" s="146">
        <f>IF(AZ118=3,G118,0)</f>
        <v>0</v>
      </c>
      <c r="BD118" s="146">
        <f>IF(AZ118=4,G118,0)</f>
        <v>0</v>
      </c>
      <c r="BE118" s="146">
        <f>IF(AZ118=5,G118,0)</f>
        <v>0</v>
      </c>
      <c r="CA118" s="177">
        <v>1</v>
      </c>
      <c r="CB118" s="177">
        <v>7</v>
      </c>
      <c r="CZ118" s="146">
        <v>0</v>
      </c>
    </row>
    <row r="119" spans="1:104">
      <c r="A119" s="171">
        <v>38</v>
      </c>
      <c r="B119" s="172" t="s">
        <v>208</v>
      </c>
      <c r="C119" s="173" t="s">
        <v>209</v>
      </c>
      <c r="D119" s="174" t="s">
        <v>152</v>
      </c>
      <c r="E119" s="175">
        <v>161</v>
      </c>
      <c r="F119" s="175">
        <v>0</v>
      </c>
      <c r="G119" s="176">
        <f>E119*F119</f>
        <v>0</v>
      </c>
      <c r="O119" s="170">
        <v>2</v>
      </c>
      <c r="AA119" s="146">
        <v>1</v>
      </c>
      <c r="AB119" s="146">
        <v>7</v>
      </c>
      <c r="AC119" s="146">
        <v>7</v>
      </c>
      <c r="AZ119" s="146">
        <v>2</v>
      </c>
      <c r="BA119" s="146">
        <f>IF(AZ119=1,G119,0)</f>
        <v>0</v>
      </c>
      <c r="BB119" s="146">
        <f>IF(AZ119=2,G119,0)</f>
        <v>0</v>
      </c>
      <c r="BC119" s="146">
        <f>IF(AZ119=3,G119,0)</f>
        <v>0</v>
      </c>
      <c r="BD119" s="146">
        <f>IF(AZ119=4,G119,0)</f>
        <v>0</v>
      </c>
      <c r="BE119" s="146">
        <f>IF(AZ119=5,G119,0)</f>
        <v>0</v>
      </c>
      <c r="CA119" s="177">
        <v>1</v>
      </c>
      <c r="CB119" s="177">
        <v>7</v>
      </c>
      <c r="CZ119" s="146">
        <v>0</v>
      </c>
    </row>
    <row r="120" spans="1:104">
      <c r="A120" s="178"/>
      <c r="B120" s="180"/>
      <c r="C120" s="226" t="s">
        <v>210</v>
      </c>
      <c r="D120" s="227"/>
      <c r="E120" s="181">
        <v>161</v>
      </c>
      <c r="F120" s="182"/>
      <c r="G120" s="183"/>
      <c r="M120" s="179" t="s">
        <v>210</v>
      </c>
      <c r="O120" s="170"/>
    </row>
    <row r="121" spans="1:104">
      <c r="A121" s="171">
        <v>39</v>
      </c>
      <c r="B121" s="172" t="s">
        <v>211</v>
      </c>
      <c r="C121" s="173" t="s">
        <v>212</v>
      </c>
      <c r="D121" s="174" t="s">
        <v>92</v>
      </c>
      <c r="E121" s="175">
        <v>4</v>
      </c>
      <c r="F121" s="175">
        <v>0</v>
      </c>
      <c r="G121" s="176">
        <f>E121*F121</f>
        <v>0</v>
      </c>
      <c r="O121" s="170">
        <v>2</v>
      </c>
      <c r="AA121" s="146">
        <v>3</v>
      </c>
      <c r="AB121" s="146">
        <v>7</v>
      </c>
      <c r="AC121" s="146">
        <v>28615443</v>
      </c>
      <c r="AZ121" s="146">
        <v>2</v>
      </c>
      <c r="BA121" s="146">
        <f>IF(AZ121=1,G121,0)</f>
        <v>0</v>
      </c>
      <c r="BB121" s="146">
        <f>IF(AZ121=2,G121,0)</f>
        <v>0</v>
      </c>
      <c r="BC121" s="146">
        <f>IF(AZ121=3,G121,0)</f>
        <v>0</v>
      </c>
      <c r="BD121" s="146">
        <f>IF(AZ121=4,G121,0)</f>
        <v>0</v>
      </c>
      <c r="BE121" s="146">
        <f>IF(AZ121=5,G121,0)</f>
        <v>0</v>
      </c>
      <c r="CA121" s="177">
        <v>3</v>
      </c>
      <c r="CB121" s="177">
        <v>7</v>
      </c>
      <c r="CZ121" s="146">
        <v>0</v>
      </c>
    </row>
    <row r="122" spans="1:104">
      <c r="A122" s="171">
        <v>40</v>
      </c>
      <c r="B122" s="172" t="s">
        <v>213</v>
      </c>
      <c r="C122" s="173" t="s">
        <v>214</v>
      </c>
      <c r="D122" s="174" t="s">
        <v>172</v>
      </c>
      <c r="E122" s="175">
        <v>0.1694</v>
      </c>
      <c r="F122" s="175">
        <v>0</v>
      </c>
      <c r="G122" s="176">
        <f>E122*F122</f>
        <v>0</v>
      </c>
      <c r="O122" s="170">
        <v>2</v>
      </c>
      <c r="AA122" s="146">
        <v>1</v>
      </c>
      <c r="AB122" s="146">
        <v>7</v>
      </c>
      <c r="AC122" s="146">
        <v>7</v>
      </c>
      <c r="AZ122" s="146">
        <v>2</v>
      </c>
      <c r="BA122" s="146">
        <f>IF(AZ122=1,G122,0)</f>
        <v>0</v>
      </c>
      <c r="BB122" s="146">
        <f>IF(AZ122=2,G122,0)</f>
        <v>0</v>
      </c>
      <c r="BC122" s="146">
        <f>IF(AZ122=3,G122,0)</f>
        <v>0</v>
      </c>
      <c r="BD122" s="146">
        <f>IF(AZ122=4,G122,0)</f>
        <v>0</v>
      </c>
      <c r="BE122" s="146">
        <f>IF(AZ122=5,G122,0)</f>
        <v>0</v>
      </c>
      <c r="CA122" s="177">
        <v>1</v>
      </c>
      <c r="CB122" s="177">
        <v>7</v>
      </c>
      <c r="CZ122" s="146">
        <v>0</v>
      </c>
    </row>
    <row r="123" spans="1:104">
      <c r="A123" s="184"/>
      <c r="B123" s="185" t="s">
        <v>73</v>
      </c>
      <c r="C123" s="186" t="str">
        <f>CONCATENATE(B97," ",C97)</f>
        <v>721 Vnitřní kanalizace</v>
      </c>
      <c r="D123" s="187"/>
      <c r="E123" s="188"/>
      <c r="F123" s="189"/>
      <c r="G123" s="190">
        <f>SUM(G97:G122)</f>
        <v>0</v>
      </c>
      <c r="O123" s="170">
        <v>4</v>
      </c>
      <c r="BA123" s="191">
        <f>SUM(BA97:BA122)</f>
        <v>0</v>
      </c>
      <c r="BB123" s="191">
        <f>SUM(BB97:BB122)</f>
        <v>0</v>
      </c>
      <c r="BC123" s="191">
        <f>SUM(BC97:BC122)</f>
        <v>0</v>
      </c>
      <c r="BD123" s="191">
        <f>SUM(BD97:BD122)</f>
        <v>0</v>
      </c>
      <c r="BE123" s="191">
        <f>SUM(BE97:BE122)</f>
        <v>0</v>
      </c>
    </row>
    <row r="124" spans="1:104">
      <c r="A124" s="163" t="s">
        <v>72</v>
      </c>
      <c r="B124" s="164" t="s">
        <v>215</v>
      </c>
      <c r="C124" s="165" t="s">
        <v>216</v>
      </c>
      <c r="D124" s="166"/>
      <c r="E124" s="167"/>
      <c r="F124" s="167"/>
      <c r="G124" s="168"/>
      <c r="H124" s="169"/>
      <c r="I124" s="169"/>
      <c r="O124" s="170">
        <v>1</v>
      </c>
    </row>
    <row r="125" spans="1:104">
      <c r="A125" s="171">
        <v>41</v>
      </c>
      <c r="B125" s="172" t="s">
        <v>175</v>
      </c>
      <c r="C125" s="173" t="s">
        <v>176</v>
      </c>
      <c r="D125" s="174" t="s">
        <v>177</v>
      </c>
      <c r="E125" s="175">
        <v>1</v>
      </c>
      <c r="F125" s="175">
        <v>0</v>
      </c>
      <c r="G125" s="176">
        <f>E125*F125</f>
        <v>0</v>
      </c>
      <c r="O125" s="170">
        <v>2</v>
      </c>
      <c r="AA125" s="146">
        <v>12</v>
      </c>
      <c r="AB125" s="146">
        <v>0</v>
      </c>
      <c r="AC125" s="146">
        <v>41</v>
      </c>
      <c r="AZ125" s="146">
        <v>2</v>
      </c>
      <c r="BA125" s="146">
        <f>IF(AZ125=1,G125,0)</f>
        <v>0</v>
      </c>
      <c r="BB125" s="146">
        <f>IF(AZ125=2,G125,0)</f>
        <v>0</v>
      </c>
      <c r="BC125" s="146">
        <f>IF(AZ125=3,G125,0)</f>
        <v>0</v>
      </c>
      <c r="BD125" s="146">
        <f>IF(AZ125=4,G125,0)</f>
        <v>0</v>
      </c>
      <c r="BE125" s="146">
        <f>IF(AZ125=5,G125,0)</f>
        <v>0</v>
      </c>
      <c r="CA125" s="177">
        <v>12</v>
      </c>
      <c r="CB125" s="177">
        <v>0</v>
      </c>
      <c r="CZ125" s="146">
        <v>0</v>
      </c>
    </row>
    <row r="126" spans="1:104">
      <c r="A126" s="171">
        <v>42</v>
      </c>
      <c r="B126" s="172" t="s">
        <v>217</v>
      </c>
      <c r="C126" s="173" t="s">
        <v>218</v>
      </c>
      <c r="D126" s="174" t="s">
        <v>177</v>
      </c>
      <c r="E126" s="175">
        <v>1</v>
      </c>
      <c r="F126" s="175">
        <v>0</v>
      </c>
      <c r="G126" s="176">
        <f>E126*F126</f>
        <v>0</v>
      </c>
      <c r="O126" s="170">
        <v>2</v>
      </c>
      <c r="AA126" s="146">
        <v>12</v>
      </c>
      <c r="AB126" s="146">
        <v>0</v>
      </c>
      <c r="AC126" s="146">
        <v>42</v>
      </c>
      <c r="AZ126" s="146">
        <v>2</v>
      </c>
      <c r="BA126" s="146">
        <f>IF(AZ126=1,G126,0)</f>
        <v>0</v>
      </c>
      <c r="BB126" s="146">
        <f>IF(AZ126=2,G126,0)</f>
        <v>0</v>
      </c>
      <c r="BC126" s="146">
        <f>IF(AZ126=3,G126,0)</f>
        <v>0</v>
      </c>
      <c r="BD126" s="146">
        <f>IF(AZ126=4,G126,0)</f>
        <v>0</v>
      </c>
      <c r="BE126" s="146">
        <f>IF(AZ126=5,G126,0)</f>
        <v>0</v>
      </c>
      <c r="CA126" s="177">
        <v>12</v>
      </c>
      <c r="CB126" s="177">
        <v>0</v>
      </c>
      <c r="CZ126" s="146">
        <v>0</v>
      </c>
    </row>
    <row r="127" spans="1:104">
      <c r="A127" s="171">
        <v>43</v>
      </c>
      <c r="B127" s="172" t="s">
        <v>180</v>
      </c>
      <c r="C127" s="173" t="s">
        <v>181</v>
      </c>
      <c r="D127" s="174" t="s">
        <v>177</v>
      </c>
      <c r="E127" s="175">
        <v>1</v>
      </c>
      <c r="F127" s="175">
        <v>0</v>
      </c>
      <c r="G127" s="176">
        <f>E127*F127</f>
        <v>0</v>
      </c>
      <c r="O127" s="170">
        <v>2</v>
      </c>
      <c r="AA127" s="146">
        <v>12</v>
      </c>
      <c r="AB127" s="146">
        <v>0</v>
      </c>
      <c r="AC127" s="146">
        <v>43</v>
      </c>
      <c r="AZ127" s="146">
        <v>2</v>
      </c>
      <c r="BA127" s="146">
        <f>IF(AZ127=1,G127,0)</f>
        <v>0</v>
      </c>
      <c r="BB127" s="146">
        <f>IF(AZ127=2,G127,0)</f>
        <v>0</v>
      </c>
      <c r="BC127" s="146">
        <f>IF(AZ127=3,G127,0)</f>
        <v>0</v>
      </c>
      <c r="BD127" s="146">
        <f>IF(AZ127=4,G127,0)</f>
        <v>0</v>
      </c>
      <c r="BE127" s="146">
        <f>IF(AZ127=5,G127,0)</f>
        <v>0</v>
      </c>
      <c r="CA127" s="177">
        <v>12</v>
      </c>
      <c r="CB127" s="177">
        <v>0</v>
      </c>
      <c r="CZ127" s="146">
        <v>0</v>
      </c>
    </row>
    <row r="128" spans="1:104">
      <c r="A128" s="171">
        <v>44</v>
      </c>
      <c r="B128" s="172" t="s">
        <v>219</v>
      </c>
      <c r="C128" s="173" t="s">
        <v>220</v>
      </c>
      <c r="D128" s="174" t="s">
        <v>152</v>
      </c>
      <c r="E128" s="175">
        <v>25</v>
      </c>
      <c r="F128" s="175">
        <v>0</v>
      </c>
      <c r="G128" s="176">
        <f>E128*F128</f>
        <v>0</v>
      </c>
      <c r="O128" s="170">
        <v>2</v>
      </c>
      <c r="AA128" s="146">
        <v>1</v>
      </c>
      <c r="AB128" s="146">
        <v>7</v>
      </c>
      <c r="AC128" s="146">
        <v>7</v>
      </c>
      <c r="AZ128" s="146">
        <v>2</v>
      </c>
      <c r="BA128" s="146">
        <f>IF(AZ128=1,G128,0)</f>
        <v>0</v>
      </c>
      <c r="BB128" s="146">
        <f>IF(AZ128=2,G128,0)</f>
        <v>0</v>
      </c>
      <c r="BC128" s="146">
        <f>IF(AZ128=3,G128,0)</f>
        <v>0</v>
      </c>
      <c r="BD128" s="146">
        <f>IF(AZ128=4,G128,0)</f>
        <v>0</v>
      </c>
      <c r="BE128" s="146">
        <f>IF(AZ128=5,G128,0)</f>
        <v>0</v>
      </c>
      <c r="CA128" s="177">
        <v>1</v>
      </c>
      <c r="CB128" s="177">
        <v>7</v>
      </c>
      <c r="CZ128" s="146">
        <v>0</v>
      </c>
    </row>
    <row r="129" spans="1:104">
      <c r="A129" s="171">
        <v>45</v>
      </c>
      <c r="B129" s="172" t="s">
        <v>221</v>
      </c>
      <c r="C129" s="173" t="s">
        <v>222</v>
      </c>
      <c r="D129" s="174" t="s">
        <v>152</v>
      </c>
      <c r="E129" s="175">
        <v>45.5</v>
      </c>
      <c r="F129" s="175">
        <v>0</v>
      </c>
      <c r="G129" s="176">
        <f>E129*F129</f>
        <v>0</v>
      </c>
      <c r="O129" s="170">
        <v>2</v>
      </c>
      <c r="AA129" s="146">
        <v>1</v>
      </c>
      <c r="AB129" s="146">
        <v>7</v>
      </c>
      <c r="AC129" s="146">
        <v>7</v>
      </c>
      <c r="AZ129" s="146">
        <v>2</v>
      </c>
      <c r="BA129" s="146">
        <f>IF(AZ129=1,G129,0)</f>
        <v>0</v>
      </c>
      <c r="BB129" s="146">
        <f>IF(AZ129=2,G129,0)</f>
        <v>0</v>
      </c>
      <c r="BC129" s="146">
        <f>IF(AZ129=3,G129,0)</f>
        <v>0</v>
      </c>
      <c r="BD129" s="146">
        <f>IF(AZ129=4,G129,0)</f>
        <v>0</v>
      </c>
      <c r="BE129" s="146">
        <f>IF(AZ129=5,G129,0)</f>
        <v>0</v>
      </c>
      <c r="CA129" s="177">
        <v>1</v>
      </c>
      <c r="CB129" s="177">
        <v>7</v>
      </c>
      <c r="CZ129" s="146">
        <v>0</v>
      </c>
    </row>
    <row r="130" spans="1:104">
      <c r="A130" s="178"/>
      <c r="B130" s="180"/>
      <c r="C130" s="226" t="s">
        <v>223</v>
      </c>
      <c r="D130" s="227"/>
      <c r="E130" s="181">
        <v>45.5</v>
      </c>
      <c r="F130" s="182"/>
      <c r="G130" s="183"/>
      <c r="M130" s="179" t="s">
        <v>223</v>
      </c>
      <c r="O130" s="170"/>
    </row>
    <row r="131" spans="1:104">
      <c r="A131" s="171">
        <v>46</v>
      </c>
      <c r="B131" s="172" t="s">
        <v>224</v>
      </c>
      <c r="C131" s="173" t="s">
        <v>225</v>
      </c>
      <c r="D131" s="174" t="s">
        <v>152</v>
      </c>
      <c r="E131" s="175">
        <v>50</v>
      </c>
      <c r="F131" s="175">
        <v>0</v>
      </c>
      <c r="G131" s="176">
        <f>E131*F131</f>
        <v>0</v>
      </c>
      <c r="O131" s="170">
        <v>2</v>
      </c>
      <c r="AA131" s="146">
        <v>1</v>
      </c>
      <c r="AB131" s="146">
        <v>7</v>
      </c>
      <c r="AC131" s="146">
        <v>7</v>
      </c>
      <c r="AZ131" s="146">
        <v>2</v>
      </c>
      <c r="BA131" s="146">
        <f>IF(AZ131=1,G131,0)</f>
        <v>0</v>
      </c>
      <c r="BB131" s="146">
        <f>IF(AZ131=2,G131,0)</f>
        <v>0</v>
      </c>
      <c r="BC131" s="146">
        <f>IF(AZ131=3,G131,0)</f>
        <v>0</v>
      </c>
      <c r="BD131" s="146">
        <f>IF(AZ131=4,G131,0)</f>
        <v>0</v>
      </c>
      <c r="BE131" s="146">
        <f>IF(AZ131=5,G131,0)</f>
        <v>0</v>
      </c>
      <c r="CA131" s="177">
        <v>1</v>
      </c>
      <c r="CB131" s="177">
        <v>7</v>
      </c>
      <c r="CZ131" s="146">
        <v>0</v>
      </c>
    </row>
    <row r="132" spans="1:104">
      <c r="A132" s="178"/>
      <c r="B132" s="180"/>
      <c r="C132" s="226" t="s">
        <v>226</v>
      </c>
      <c r="D132" s="227"/>
      <c r="E132" s="181">
        <v>50</v>
      </c>
      <c r="F132" s="182"/>
      <c r="G132" s="183"/>
      <c r="M132" s="179" t="s">
        <v>226</v>
      </c>
      <c r="O132" s="170"/>
    </row>
    <row r="133" spans="1:104">
      <c r="A133" s="171">
        <v>47</v>
      </c>
      <c r="B133" s="172" t="s">
        <v>227</v>
      </c>
      <c r="C133" s="173" t="s">
        <v>228</v>
      </c>
      <c r="D133" s="174" t="s">
        <v>152</v>
      </c>
      <c r="E133" s="175">
        <v>6</v>
      </c>
      <c r="F133" s="175">
        <v>0</v>
      </c>
      <c r="G133" s="176">
        <f>E133*F133</f>
        <v>0</v>
      </c>
      <c r="O133" s="170">
        <v>2</v>
      </c>
      <c r="AA133" s="146">
        <v>1</v>
      </c>
      <c r="AB133" s="146">
        <v>7</v>
      </c>
      <c r="AC133" s="146">
        <v>7</v>
      </c>
      <c r="AZ133" s="146">
        <v>2</v>
      </c>
      <c r="BA133" s="146">
        <f>IF(AZ133=1,G133,0)</f>
        <v>0</v>
      </c>
      <c r="BB133" s="146">
        <f>IF(AZ133=2,G133,0)</f>
        <v>0</v>
      </c>
      <c r="BC133" s="146">
        <f>IF(AZ133=3,G133,0)</f>
        <v>0</v>
      </c>
      <c r="BD133" s="146">
        <f>IF(AZ133=4,G133,0)</f>
        <v>0</v>
      </c>
      <c r="BE133" s="146">
        <f>IF(AZ133=5,G133,0)</f>
        <v>0</v>
      </c>
      <c r="CA133" s="177">
        <v>1</v>
      </c>
      <c r="CB133" s="177">
        <v>7</v>
      </c>
      <c r="CZ133" s="146">
        <v>0</v>
      </c>
    </row>
    <row r="134" spans="1:104">
      <c r="A134" s="171">
        <v>48</v>
      </c>
      <c r="B134" s="172" t="s">
        <v>229</v>
      </c>
      <c r="C134" s="173" t="s">
        <v>230</v>
      </c>
      <c r="D134" s="174" t="s">
        <v>152</v>
      </c>
      <c r="E134" s="175">
        <v>58</v>
      </c>
      <c r="F134" s="175">
        <v>0</v>
      </c>
      <c r="G134" s="176">
        <f>E134*F134</f>
        <v>0</v>
      </c>
      <c r="O134" s="170">
        <v>2</v>
      </c>
      <c r="AA134" s="146">
        <v>1</v>
      </c>
      <c r="AB134" s="146">
        <v>7</v>
      </c>
      <c r="AC134" s="146">
        <v>7</v>
      </c>
      <c r="AZ134" s="146">
        <v>2</v>
      </c>
      <c r="BA134" s="146">
        <f>IF(AZ134=1,G134,0)</f>
        <v>0</v>
      </c>
      <c r="BB134" s="146">
        <f>IF(AZ134=2,G134,0)</f>
        <v>0</v>
      </c>
      <c r="BC134" s="146">
        <f>IF(AZ134=3,G134,0)</f>
        <v>0</v>
      </c>
      <c r="BD134" s="146">
        <f>IF(AZ134=4,G134,0)</f>
        <v>0</v>
      </c>
      <c r="BE134" s="146">
        <f>IF(AZ134=5,G134,0)</f>
        <v>0</v>
      </c>
      <c r="CA134" s="177">
        <v>1</v>
      </c>
      <c r="CB134" s="177">
        <v>7</v>
      </c>
      <c r="CZ134" s="146">
        <v>0</v>
      </c>
    </row>
    <row r="135" spans="1:104">
      <c r="A135" s="178"/>
      <c r="B135" s="180"/>
      <c r="C135" s="226" t="s">
        <v>231</v>
      </c>
      <c r="D135" s="227"/>
      <c r="E135" s="181">
        <v>58</v>
      </c>
      <c r="F135" s="182"/>
      <c r="G135" s="183"/>
      <c r="M135" s="179" t="s">
        <v>231</v>
      </c>
      <c r="O135" s="170"/>
    </row>
    <row r="136" spans="1:104">
      <c r="A136" s="171">
        <v>49</v>
      </c>
      <c r="B136" s="172" t="s">
        <v>232</v>
      </c>
      <c r="C136" s="173" t="s">
        <v>233</v>
      </c>
      <c r="D136" s="174" t="s">
        <v>152</v>
      </c>
      <c r="E136" s="175">
        <v>24</v>
      </c>
      <c r="F136" s="175">
        <v>0</v>
      </c>
      <c r="G136" s="176">
        <f>E136*F136</f>
        <v>0</v>
      </c>
      <c r="O136" s="170">
        <v>2</v>
      </c>
      <c r="AA136" s="146">
        <v>1</v>
      </c>
      <c r="AB136" s="146">
        <v>7</v>
      </c>
      <c r="AC136" s="146">
        <v>7</v>
      </c>
      <c r="AZ136" s="146">
        <v>2</v>
      </c>
      <c r="BA136" s="146">
        <f>IF(AZ136=1,G136,0)</f>
        <v>0</v>
      </c>
      <c r="BB136" s="146">
        <f>IF(AZ136=2,G136,0)</f>
        <v>0</v>
      </c>
      <c r="BC136" s="146">
        <f>IF(AZ136=3,G136,0)</f>
        <v>0</v>
      </c>
      <c r="BD136" s="146">
        <f>IF(AZ136=4,G136,0)</f>
        <v>0</v>
      </c>
      <c r="BE136" s="146">
        <f>IF(AZ136=5,G136,0)</f>
        <v>0</v>
      </c>
      <c r="CA136" s="177">
        <v>1</v>
      </c>
      <c r="CB136" s="177">
        <v>7</v>
      </c>
      <c r="CZ136" s="146">
        <v>0</v>
      </c>
    </row>
    <row r="137" spans="1:104">
      <c r="A137" s="178"/>
      <c r="B137" s="180"/>
      <c r="C137" s="226" t="s">
        <v>234</v>
      </c>
      <c r="D137" s="227"/>
      <c r="E137" s="181">
        <v>24</v>
      </c>
      <c r="F137" s="182"/>
      <c r="G137" s="183"/>
      <c r="M137" s="179" t="s">
        <v>234</v>
      </c>
      <c r="O137" s="170"/>
    </row>
    <row r="138" spans="1:104">
      <c r="A138" s="171">
        <v>50</v>
      </c>
      <c r="B138" s="172" t="s">
        <v>235</v>
      </c>
      <c r="C138" s="173" t="s">
        <v>236</v>
      </c>
      <c r="D138" s="174" t="s">
        <v>152</v>
      </c>
      <c r="E138" s="175">
        <v>62</v>
      </c>
      <c r="F138" s="175">
        <v>0</v>
      </c>
      <c r="G138" s="176">
        <f>E138*F138</f>
        <v>0</v>
      </c>
      <c r="O138" s="170">
        <v>2</v>
      </c>
      <c r="AA138" s="146">
        <v>1</v>
      </c>
      <c r="AB138" s="146">
        <v>7</v>
      </c>
      <c r="AC138" s="146">
        <v>7</v>
      </c>
      <c r="AZ138" s="146">
        <v>2</v>
      </c>
      <c r="BA138" s="146">
        <f>IF(AZ138=1,G138,0)</f>
        <v>0</v>
      </c>
      <c r="BB138" s="146">
        <f>IF(AZ138=2,G138,0)</f>
        <v>0</v>
      </c>
      <c r="BC138" s="146">
        <f>IF(AZ138=3,G138,0)</f>
        <v>0</v>
      </c>
      <c r="BD138" s="146">
        <f>IF(AZ138=4,G138,0)</f>
        <v>0</v>
      </c>
      <c r="BE138" s="146">
        <f>IF(AZ138=5,G138,0)</f>
        <v>0</v>
      </c>
      <c r="CA138" s="177">
        <v>1</v>
      </c>
      <c r="CB138" s="177">
        <v>7</v>
      </c>
      <c r="CZ138" s="146">
        <v>0</v>
      </c>
    </row>
    <row r="139" spans="1:104">
      <c r="A139" s="178"/>
      <c r="B139" s="180"/>
      <c r="C139" s="226" t="s">
        <v>237</v>
      </c>
      <c r="D139" s="227"/>
      <c r="E139" s="181">
        <v>62</v>
      </c>
      <c r="F139" s="182"/>
      <c r="G139" s="183"/>
      <c r="M139" s="179" t="s">
        <v>237</v>
      </c>
      <c r="O139" s="170"/>
    </row>
    <row r="140" spans="1:104" ht="22.5">
      <c r="A140" s="171">
        <v>51</v>
      </c>
      <c r="B140" s="172" t="s">
        <v>238</v>
      </c>
      <c r="C140" s="173" t="s">
        <v>239</v>
      </c>
      <c r="D140" s="174" t="s">
        <v>152</v>
      </c>
      <c r="E140" s="175">
        <v>83</v>
      </c>
      <c r="F140" s="175">
        <v>0</v>
      </c>
      <c r="G140" s="176">
        <f>E140*F140</f>
        <v>0</v>
      </c>
      <c r="O140" s="170">
        <v>2</v>
      </c>
      <c r="AA140" s="146">
        <v>1</v>
      </c>
      <c r="AB140" s="146">
        <v>7</v>
      </c>
      <c r="AC140" s="146">
        <v>7</v>
      </c>
      <c r="AZ140" s="146">
        <v>2</v>
      </c>
      <c r="BA140" s="146">
        <f>IF(AZ140=1,G140,0)</f>
        <v>0</v>
      </c>
      <c r="BB140" s="146">
        <f>IF(AZ140=2,G140,0)</f>
        <v>0</v>
      </c>
      <c r="BC140" s="146">
        <f>IF(AZ140=3,G140,0)</f>
        <v>0</v>
      </c>
      <c r="BD140" s="146">
        <f>IF(AZ140=4,G140,0)</f>
        <v>0</v>
      </c>
      <c r="BE140" s="146">
        <f>IF(AZ140=5,G140,0)</f>
        <v>0</v>
      </c>
      <c r="CA140" s="177">
        <v>1</v>
      </c>
      <c r="CB140" s="177">
        <v>7</v>
      </c>
      <c r="CZ140" s="146">
        <v>0</v>
      </c>
    </row>
    <row r="141" spans="1:104">
      <c r="A141" s="178"/>
      <c r="B141" s="180"/>
      <c r="C141" s="226" t="s">
        <v>240</v>
      </c>
      <c r="D141" s="227"/>
      <c r="E141" s="181">
        <v>83</v>
      </c>
      <c r="F141" s="182"/>
      <c r="G141" s="183"/>
      <c r="M141" s="179" t="s">
        <v>240</v>
      </c>
      <c r="O141" s="170"/>
    </row>
    <row r="142" spans="1:104" ht="22.5">
      <c r="A142" s="171">
        <v>52</v>
      </c>
      <c r="B142" s="172" t="s">
        <v>241</v>
      </c>
      <c r="C142" s="173" t="s">
        <v>242</v>
      </c>
      <c r="D142" s="174" t="s">
        <v>152</v>
      </c>
      <c r="E142" s="175">
        <v>69.5</v>
      </c>
      <c r="F142" s="175">
        <v>0</v>
      </c>
      <c r="G142" s="176">
        <f>E142*F142</f>
        <v>0</v>
      </c>
      <c r="O142" s="170">
        <v>2</v>
      </c>
      <c r="AA142" s="146">
        <v>1</v>
      </c>
      <c r="AB142" s="146">
        <v>7</v>
      </c>
      <c r="AC142" s="146">
        <v>7</v>
      </c>
      <c r="AZ142" s="146">
        <v>2</v>
      </c>
      <c r="BA142" s="146">
        <f>IF(AZ142=1,G142,0)</f>
        <v>0</v>
      </c>
      <c r="BB142" s="146">
        <f>IF(AZ142=2,G142,0)</f>
        <v>0</v>
      </c>
      <c r="BC142" s="146">
        <f>IF(AZ142=3,G142,0)</f>
        <v>0</v>
      </c>
      <c r="BD142" s="146">
        <f>IF(AZ142=4,G142,0)</f>
        <v>0</v>
      </c>
      <c r="BE142" s="146">
        <f>IF(AZ142=5,G142,0)</f>
        <v>0</v>
      </c>
      <c r="CA142" s="177">
        <v>1</v>
      </c>
      <c r="CB142" s="177">
        <v>7</v>
      </c>
      <c r="CZ142" s="146">
        <v>0</v>
      </c>
    </row>
    <row r="143" spans="1:104">
      <c r="A143" s="178"/>
      <c r="B143" s="180"/>
      <c r="C143" s="226" t="s">
        <v>243</v>
      </c>
      <c r="D143" s="227"/>
      <c r="E143" s="181">
        <v>69.5</v>
      </c>
      <c r="F143" s="182"/>
      <c r="G143" s="183"/>
      <c r="M143" s="179" t="s">
        <v>243</v>
      </c>
      <c r="O143" s="170"/>
    </row>
    <row r="144" spans="1:104" ht="22.5">
      <c r="A144" s="171">
        <v>53</v>
      </c>
      <c r="B144" s="172" t="s">
        <v>244</v>
      </c>
      <c r="C144" s="173" t="s">
        <v>245</v>
      </c>
      <c r="D144" s="174" t="s">
        <v>152</v>
      </c>
      <c r="E144" s="175">
        <v>112</v>
      </c>
      <c r="F144" s="175">
        <v>0</v>
      </c>
      <c r="G144" s="176">
        <f>E144*F144</f>
        <v>0</v>
      </c>
      <c r="O144" s="170">
        <v>2</v>
      </c>
      <c r="AA144" s="146">
        <v>1</v>
      </c>
      <c r="AB144" s="146">
        <v>7</v>
      </c>
      <c r="AC144" s="146">
        <v>7</v>
      </c>
      <c r="AZ144" s="146">
        <v>2</v>
      </c>
      <c r="BA144" s="146">
        <f>IF(AZ144=1,G144,0)</f>
        <v>0</v>
      </c>
      <c r="BB144" s="146">
        <f>IF(AZ144=2,G144,0)</f>
        <v>0</v>
      </c>
      <c r="BC144" s="146">
        <f>IF(AZ144=3,G144,0)</f>
        <v>0</v>
      </c>
      <c r="BD144" s="146">
        <f>IF(AZ144=4,G144,0)</f>
        <v>0</v>
      </c>
      <c r="BE144" s="146">
        <f>IF(AZ144=5,G144,0)</f>
        <v>0</v>
      </c>
      <c r="CA144" s="177">
        <v>1</v>
      </c>
      <c r="CB144" s="177">
        <v>7</v>
      </c>
      <c r="CZ144" s="146">
        <v>0</v>
      </c>
    </row>
    <row r="145" spans="1:104">
      <c r="A145" s="178"/>
      <c r="B145" s="180"/>
      <c r="C145" s="226" t="s">
        <v>246</v>
      </c>
      <c r="D145" s="227"/>
      <c r="E145" s="181">
        <v>112</v>
      </c>
      <c r="F145" s="182"/>
      <c r="G145" s="183"/>
      <c r="M145" s="179" t="s">
        <v>246</v>
      </c>
      <c r="O145" s="170"/>
    </row>
    <row r="146" spans="1:104" ht="22.5">
      <c r="A146" s="171">
        <v>54</v>
      </c>
      <c r="B146" s="172" t="s">
        <v>247</v>
      </c>
      <c r="C146" s="173" t="s">
        <v>248</v>
      </c>
      <c r="D146" s="174" t="s">
        <v>152</v>
      </c>
      <c r="E146" s="175">
        <v>6</v>
      </c>
      <c r="F146" s="175">
        <v>0</v>
      </c>
      <c r="G146" s="176">
        <f>E146*F146</f>
        <v>0</v>
      </c>
      <c r="O146" s="170">
        <v>2</v>
      </c>
      <c r="AA146" s="146">
        <v>1</v>
      </c>
      <c r="AB146" s="146">
        <v>7</v>
      </c>
      <c r="AC146" s="146">
        <v>7</v>
      </c>
      <c r="AZ146" s="146">
        <v>2</v>
      </c>
      <c r="BA146" s="146">
        <f>IF(AZ146=1,G146,0)</f>
        <v>0</v>
      </c>
      <c r="BB146" s="146">
        <f>IF(AZ146=2,G146,0)</f>
        <v>0</v>
      </c>
      <c r="BC146" s="146">
        <f>IF(AZ146=3,G146,0)</f>
        <v>0</v>
      </c>
      <c r="BD146" s="146">
        <f>IF(AZ146=4,G146,0)</f>
        <v>0</v>
      </c>
      <c r="BE146" s="146">
        <f>IF(AZ146=5,G146,0)</f>
        <v>0</v>
      </c>
      <c r="CA146" s="177">
        <v>1</v>
      </c>
      <c r="CB146" s="177">
        <v>7</v>
      </c>
      <c r="CZ146" s="146">
        <v>0</v>
      </c>
    </row>
    <row r="147" spans="1:104">
      <c r="A147" s="171">
        <v>55</v>
      </c>
      <c r="B147" s="172" t="s">
        <v>249</v>
      </c>
      <c r="C147" s="173" t="s">
        <v>250</v>
      </c>
      <c r="D147" s="174" t="s">
        <v>92</v>
      </c>
      <c r="E147" s="175">
        <v>46</v>
      </c>
      <c r="F147" s="175">
        <v>0</v>
      </c>
      <c r="G147" s="176">
        <f>E147*F147</f>
        <v>0</v>
      </c>
      <c r="O147" s="170">
        <v>2</v>
      </c>
      <c r="AA147" s="146">
        <v>1</v>
      </c>
      <c r="AB147" s="146">
        <v>7</v>
      </c>
      <c r="AC147" s="146">
        <v>7</v>
      </c>
      <c r="AZ147" s="146">
        <v>2</v>
      </c>
      <c r="BA147" s="146">
        <f>IF(AZ147=1,G147,0)</f>
        <v>0</v>
      </c>
      <c r="BB147" s="146">
        <f>IF(AZ147=2,G147,0)</f>
        <v>0</v>
      </c>
      <c r="BC147" s="146">
        <f>IF(AZ147=3,G147,0)</f>
        <v>0</v>
      </c>
      <c r="BD147" s="146">
        <f>IF(AZ147=4,G147,0)</f>
        <v>0</v>
      </c>
      <c r="BE147" s="146">
        <f>IF(AZ147=5,G147,0)</f>
        <v>0</v>
      </c>
      <c r="CA147" s="177">
        <v>1</v>
      </c>
      <c r="CB147" s="177">
        <v>7</v>
      </c>
      <c r="CZ147" s="146">
        <v>0</v>
      </c>
    </row>
    <row r="148" spans="1:104">
      <c r="A148" s="178"/>
      <c r="B148" s="180"/>
      <c r="C148" s="226" t="s">
        <v>251</v>
      </c>
      <c r="D148" s="227"/>
      <c r="E148" s="181">
        <v>46</v>
      </c>
      <c r="F148" s="182"/>
      <c r="G148" s="183"/>
      <c r="M148" s="179" t="s">
        <v>251</v>
      </c>
      <c r="O148" s="170"/>
    </row>
    <row r="149" spans="1:104">
      <c r="A149" s="171">
        <v>56</v>
      </c>
      <c r="B149" s="172" t="s">
        <v>252</v>
      </c>
      <c r="C149" s="173" t="s">
        <v>253</v>
      </c>
      <c r="D149" s="174" t="s">
        <v>92</v>
      </c>
      <c r="E149" s="175">
        <v>7</v>
      </c>
      <c r="F149" s="175">
        <v>0</v>
      </c>
      <c r="G149" s="176">
        <f>E149*F149</f>
        <v>0</v>
      </c>
      <c r="O149" s="170">
        <v>2</v>
      </c>
      <c r="AA149" s="146">
        <v>1</v>
      </c>
      <c r="AB149" s="146">
        <v>7</v>
      </c>
      <c r="AC149" s="146">
        <v>7</v>
      </c>
      <c r="AZ149" s="146">
        <v>2</v>
      </c>
      <c r="BA149" s="146">
        <f>IF(AZ149=1,G149,0)</f>
        <v>0</v>
      </c>
      <c r="BB149" s="146">
        <f>IF(AZ149=2,G149,0)</f>
        <v>0</v>
      </c>
      <c r="BC149" s="146">
        <f>IF(AZ149=3,G149,0)</f>
        <v>0</v>
      </c>
      <c r="BD149" s="146">
        <f>IF(AZ149=4,G149,0)</f>
        <v>0</v>
      </c>
      <c r="BE149" s="146">
        <f>IF(AZ149=5,G149,0)</f>
        <v>0</v>
      </c>
      <c r="CA149" s="177">
        <v>1</v>
      </c>
      <c r="CB149" s="177">
        <v>7</v>
      </c>
      <c r="CZ149" s="146">
        <v>0</v>
      </c>
    </row>
    <row r="150" spans="1:104">
      <c r="A150" s="178"/>
      <c r="B150" s="180"/>
      <c r="C150" s="226" t="s">
        <v>254</v>
      </c>
      <c r="D150" s="227"/>
      <c r="E150" s="181">
        <v>7</v>
      </c>
      <c r="F150" s="182"/>
      <c r="G150" s="183"/>
      <c r="M150" s="179" t="s">
        <v>254</v>
      </c>
      <c r="O150" s="170"/>
    </row>
    <row r="151" spans="1:104">
      <c r="A151" s="171">
        <v>57</v>
      </c>
      <c r="B151" s="172" t="s">
        <v>255</v>
      </c>
      <c r="C151" s="173" t="s">
        <v>256</v>
      </c>
      <c r="D151" s="174" t="s">
        <v>92</v>
      </c>
      <c r="E151" s="175">
        <v>1</v>
      </c>
      <c r="F151" s="175">
        <v>0</v>
      </c>
      <c r="G151" s="176">
        <f>E151*F151</f>
        <v>0</v>
      </c>
      <c r="O151" s="170">
        <v>2</v>
      </c>
      <c r="AA151" s="146">
        <v>1</v>
      </c>
      <c r="AB151" s="146">
        <v>7</v>
      </c>
      <c r="AC151" s="146">
        <v>7</v>
      </c>
      <c r="AZ151" s="146">
        <v>2</v>
      </c>
      <c r="BA151" s="146">
        <f>IF(AZ151=1,G151,0)</f>
        <v>0</v>
      </c>
      <c r="BB151" s="146">
        <f>IF(AZ151=2,G151,0)</f>
        <v>0</v>
      </c>
      <c r="BC151" s="146">
        <f>IF(AZ151=3,G151,0)</f>
        <v>0</v>
      </c>
      <c r="BD151" s="146">
        <f>IF(AZ151=4,G151,0)</f>
        <v>0</v>
      </c>
      <c r="BE151" s="146">
        <f>IF(AZ151=5,G151,0)</f>
        <v>0</v>
      </c>
      <c r="CA151" s="177">
        <v>1</v>
      </c>
      <c r="CB151" s="177">
        <v>7</v>
      </c>
      <c r="CZ151" s="146">
        <v>0</v>
      </c>
    </row>
    <row r="152" spans="1:104">
      <c r="A152" s="171">
        <v>58</v>
      </c>
      <c r="B152" s="172" t="s">
        <v>257</v>
      </c>
      <c r="C152" s="173" t="s">
        <v>258</v>
      </c>
      <c r="D152" s="174" t="s">
        <v>92</v>
      </c>
      <c r="E152" s="175">
        <v>3</v>
      </c>
      <c r="F152" s="175">
        <v>0</v>
      </c>
      <c r="G152" s="176">
        <f>E152*F152</f>
        <v>0</v>
      </c>
      <c r="O152" s="170">
        <v>2</v>
      </c>
      <c r="AA152" s="146">
        <v>1</v>
      </c>
      <c r="AB152" s="146">
        <v>7</v>
      </c>
      <c r="AC152" s="146">
        <v>7</v>
      </c>
      <c r="AZ152" s="146">
        <v>2</v>
      </c>
      <c r="BA152" s="146">
        <f>IF(AZ152=1,G152,0)</f>
        <v>0</v>
      </c>
      <c r="BB152" s="146">
        <f>IF(AZ152=2,G152,0)</f>
        <v>0</v>
      </c>
      <c r="BC152" s="146">
        <f>IF(AZ152=3,G152,0)</f>
        <v>0</v>
      </c>
      <c r="BD152" s="146">
        <f>IF(AZ152=4,G152,0)</f>
        <v>0</v>
      </c>
      <c r="BE152" s="146">
        <f>IF(AZ152=5,G152,0)</f>
        <v>0</v>
      </c>
      <c r="CA152" s="177">
        <v>1</v>
      </c>
      <c r="CB152" s="177">
        <v>7</v>
      </c>
      <c r="CZ152" s="146">
        <v>0</v>
      </c>
    </row>
    <row r="153" spans="1:104">
      <c r="A153" s="171">
        <v>59</v>
      </c>
      <c r="B153" s="172" t="s">
        <v>259</v>
      </c>
      <c r="C153" s="173" t="s">
        <v>260</v>
      </c>
      <c r="D153" s="174" t="s">
        <v>92</v>
      </c>
      <c r="E153" s="175">
        <v>4</v>
      </c>
      <c r="F153" s="175">
        <v>0</v>
      </c>
      <c r="G153" s="176">
        <f>E153*F153</f>
        <v>0</v>
      </c>
      <c r="O153" s="170">
        <v>2</v>
      </c>
      <c r="AA153" s="146">
        <v>1</v>
      </c>
      <c r="AB153" s="146">
        <v>7</v>
      </c>
      <c r="AC153" s="146">
        <v>7</v>
      </c>
      <c r="AZ153" s="146">
        <v>2</v>
      </c>
      <c r="BA153" s="146">
        <f>IF(AZ153=1,G153,0)</f>
        <v>0</v>
      </c>
      <c r="BB153" s="146">
        <f>IF(AZ153=2,G153,0)</f>
        <v>0</v>
      </c>
      <c r="BC153" s="146">
        <f>IF(AZ153=3,G153,0)</f>
        <v>0</v>
      </c>
      <c r="BD153" s="146">
        <f>IF(AZ153=4,G153,0)</f>
        <v>0</v>
      </c>
      <c r="BE153" s="146">
        <f>IF(AZ153=5,G153,0)</f>
        <v>0</v>
      </c>
      <c r="CA153" s="177">
        <v>1</v>
      </c>
      <c r="CB153" s="177">
        <v>7</v>
      </c>
      <c r="CZ153" s="146">
        <v>0</v>
      </c>
    </row>
    <row r="154" spans="1:104">
      <c r="A154" s="171">
        <v>60</v>
      </c>
      <c r="B154" s="172" t="s">
        <v>261</v>
      </c>
      <c r="C154" s="173" t="s">
        <v>262</v>
      </c>
      <c r="D154" s="174" t="s">
        <v>152</v>
      </c>
      <c r="E154" s="175">
        <v>270.5</v>
      </c>
      <c r="F154" s="175">
        <v>0</v>
      </c>
      <c r="G154" s="176">
        <f>E154*F154</f>
        <v>0</v>
      </c>
      <c r="O154" s="170">
        <v>2</v>
      </c>
      <c r="AA154" s="146">
        <v>1</v>
      </c>
      <c r="AB154" s="146">
        <v>7</v>
      </c>
      <c r="AC154" s="146">
        <v>7</v>
      </c>
      <c r="AZ154" s="146">
        <v>2</v>
      </c>
      <c r="BA154" s="146">
        <f>IF(AZ154=1,G154,0)</f>
        <v>0</v>
      </c>
      <c r="BB154" s="146">
        <f>IF(AZ154=2,G154,0)</f>
        <v>0</v>
      </c>
      <c r="BC154" s="146">
        <f>IF(AZ154=3,G154,0)</f>
        <v>0</v>
      </c>
      <c r="BD154" s="146">
        <f>IF(AZ154=4,G154,0)</f>
        <v>0</v>
      </c>
      <c r="BE154" s="146">
        <f>IF(AZ154=5,G154,0)</f>
        <v>0</v>
      </c>
      <c r="CA154" s="177">
        <v>1</v>
      </c>
      <c r="CB154" s="177">
        <v>7</v>
      </c>
      <c r="CZ154" s="146">
        <v>0</v>
      </c>
    </row>
    <row r="155" spans="1:104">
      <c r="A155" s="178"/>
      <c r="B155" s="180"/>
      <c r="C155" s="226" t="s">
        <v>263</v>
      </c>
      <c r="D155" s="227"/>
      <c r="E155" s="181">
        <v>270.5</v>
      </c>
      <c r="F155" s="182"/>
      <c r="G155" s="183"/>
      <c r="M155" s="179" t="s">
        <v>263</v>
      </c>
      <c r="O155" s="170"/>
    </row>
    <row r="156" spans="1:104">
      <c r="A156" s="171">
        <v>61</v>
      </c>
      <c r="B156" s="172" t="s">
        <v>264</v>
      </c>
      <c r="C156" s="173" t="s">
        <v>265</v>
      </c>
      <c r="D156" s="174" t="s">
        <v>152</v>
      </c>
      <c r="E156" s="175">
        <v>270</v>
      </c>
      <c r="F156" s="175">
        <v>0</v>
      </c>
      <c r="G156" s="176">
        <f>E156*F156</f>
        <v>0</v>
      </c>
      <c r="O156" s="170">
        <v>2</v>
      </c>
      <c r="AA156" s="146">
        <v>1</v>
      </c>
      <c r="AB156" s="146">
        <v>7</v>
      </c>
      <c r="AC156" s="146">
        <v>7</v>
      </c>
      <c r="AZ156" s="146">
        <v>2</v>
      </c>
      <c r="BA156" s="146">
        <f>IF(AZ156=1,G156,0)</f>
        <v>0</v>
      </c>
      <c r="BB156" s="146">
        <f>IF(AZ156=2,G156,0)</f>
        <v>0</v>
      </c>
      <c r="BC156" s="146">
        <f>IF(AZ156=3,G156,0)</f>
        <v>0</v>
      </c>
      <c r="BD156" s="146">
        <f>IF(AZ156=4,G156,0)</f>
        <v>0</v>
      </c>
      <c r="BE156" s="146">
        <f>IF(AZ156=5,G156,0)</f>
        <v>0</v>
      </c>
      <c r="CA156" s="177">
        <v>1</v>
      </c>
      <c r="CB156" s="177">
        <v>7</v>
      </c>
      <c r="CZ156" s="146">
        <v>0</v>
      </c>
    </row>
    <row r="157" spans="1:104">
      <c r="A157" s="171">
        <v>62</v>
      </c>
      <c r="B157" s="172" t="s">
        <v>266</v>
      </c>
      <c r="C157" s="173" t="s">
        <v>267</v>
      </c>
      <c r="D157" s="174" t="s">
        <v>172</v>
      </c>
      <c r="E157" s="175">
        <v>1.4008</v>
      </c>
      <c r="F157" s="175">
        <v>0</v>
      </c>
      <c r="G157" s="176">
        <f>E157*F157</f>
        <v>0</v>
      </c>
      <c r="O157" s="170">
        <v>2</v>
      </c>
      <c r="AA157" s="146">
        <v>1</v>
      </c>
      <c r="AB157" s="146">
        <v>7</v>
      </c>
      <c r="AC157" s="146">
        <v>7</v>
      </c>
      <c r="AZ157" s="146">
        <v>2</v>
      </c>
      <c r="BA157" s="146">
        <f>IF(AZ157=1,G157,0)</f>
        <v>0</v>
      </c>
      <c r="BB157" s="146">
        <f>IF(AZ157=2,G157,0)</f>
        <v>0</v>
      </c>
      <c r="BC157" s="146">
        <f>IF(AZ157=3,G157,0)</f>
        <v>0</v>
      </c>
      <c r="BD157" s="146">
        <f>IF(AZ157=4,G157,0)</f>
        <v>0</v>
      </c>
      <c r="BE157" s="146">
        <f>IF(AZ157=5,G157,0)</f>
        <v>0</v>
      </c>
      <c r="CA157" s="177">
        <v>1</v>
      </c>
      <c r="CB157" s="177">
        <v>7</v>
      </c>
      <c r="CZ157" s="146">
        <v>0</v>
      </c>
    </row>
    <row r="158" spans="1:104">
      <c r="A158" s="184"/>
      <c r="B158" s="185" t="s">
        <v>73</v>
      </c>
      <c r="C158" s="186" t="str">
        <f>CONCATENATE(B124," ",C124)</f>
        <v>722 Vnitřní vodovod</v>
      </c>
      <c r="D158" s="187"/>
      <c r="E158" s="188"/>
      <c r="F158" s="189"/>
      <c r="G158" s="190">
        <f>SUM(G124:G157)</f>
        <v>0</v>
      </c>
      <c r="O158" s="170">
        <v>4</v>
      </c>
      <c r="BA158" s="191">
        <f>SUM(BA124:BA157)</f>
        <v>0</v>
      </c>
      <c r="BB158" s="191">
        <f>SUM(BB124:BB157)</f>
        <v>0</v>
      </c>
      <c r="BC158" s="191">
        <f>SUM(BC124:BC157)</f>
        <v>0</v>
      </c>
      <c r="BD158" s="191">
        <f>SUM(BD124:BD157)</f>
        <v>0</v>
      </c>
      <c r="BE158" s="191">
        <f>SUM(BE124:BE157)</f>
        <v>0</v>
      </c>
    </row>
    <row r="159" spans="1:104">
      <c r="A159" s="163" t="s">
        <v>72</v>
      </c>
      <c r="B159" s="164" t="s">
        <v>268</v>
      </c>
      <c r="C159" s="165" t="s">
        <v>269</v>
      </c>
      <c r="D159" s="166"/>
      <c r="E159" s="167"/>
      <c r="F159" s="167"/>
      <c r="G159" s="168"/>
      <c r="H159" s="169"/>
      <c r="I159" s="169"/>
      <c r="O159" s="170">
        <v>1</v>
      </c>
    </row>
    <row r="160" spans="1:104" ht="22.5">
      <c r="A160" s="171">
        <v>63</v>
      </c>
      <c r="B160" s="172" t="s">
        <v>270</v>
      </c>
      <c r="C160" s="173" t="s">
        <v>271</v>
      </c>
      <c r="D160" s="174" t="s">
        <v>177</v>
      </c>
      <c r="E160" s="175">
        <v>22</v>
      </c>
      <c r="F160" s="175">
        <v>0</v>
      </c>
      <c r="G160" s="176">
        <f>E160*F160</f>
        <v>0</v>
      </c>
      <c r="O160" s="170">
        <v>2</v>
      </c>
      <c r="AA160" s="146">
        <v>1</v>
      </c>
      <c r="AB160" s="146">
        <v>7</v>
      </c>
      <c r="AC160" s="146">
        <v>7</v>
      </c>
      <c r="AZ160" s="146">
        <v>2</v>
      </c>
      <c r="BA160" s="146">
        <f>IF(AZ160=1,G160,0)</f>
        <v>0</v>
      </c>
      <c r="BB160" s="146">
        <f>IF(AZ160=2,G160,0)</f>
        <v>0</v>
      </c>
      <c r="BC160" s="146">
        <f>IF(AZ160=3,G160,0)</f>
        <v>0</v>
      </c>
      <c r="BD160" s="146">
        <f>IF(AZ160=4,G160,0)</f>
        <v>0</v>
      </c>
      <c r="BE160" s="146">
        <f>IF(AZ160=5,G160,0)</f>
        <v>0</v>
      </c>
      <c r="CA160" s="177">
        <v>1</v>
      </c>
      <c r="CB160" s="177">
        <v>7</v>
      </c>
      <c r="CZ160" s="146">
        <v>0</v>
      </c>
    </row>
    <row r="161" spans="1:104">
      <c r="A161" s="178"/>
      <c r="B161" s="180"/>
      <c r="C161" s="226" t="s">
        <v>272</v>
      </c>
      <c r="D161" s="227"/>
      <c r="E161" s="181">
        <v>22</v>
      </c>
      <c r="F161" s="182"/>
      <c r="G161" s="183"/>
      <c r="M161" s="179" t="s">
        <v>272</v>
      </c>
      <c r="O161" s="170"/>
    </row>
    <row r="162" spans="1:104" ht="22.5">
      <c r="A162" s="171">
        <v>64</v>
      </c>
      <c r="B162" s="172" t="s">
        <v>273</v>
      </c>
      <c r="C162" s="173" t="s">
        <v>274</v>
      </c>
      <c r="D162" s="174" t="s">
        <v>177</v>
      </c>
      <c r="E162" s="175">
        <v>9</v>
      </c>
      <c r="F162" s="175">
        <v>0</v>
      </c>
      <c r="G162" s="176">
        <f>E162*F162</f>
        <v>0</v>
      </c>
      <c r="O162" s="170">
        <v>2</v>
      </c>
      <c r="AA162" s="146">
        <v>1</v>
      </c>
      <c r="AB162" s="146">
        <v>7</v>
      </c>
      <c r="AC162" s="146">
        <v>7</v>
      </c>
      <c r="AZ162" s="146">
        <v>2</v>
      </c>
      <c r="BA162" s="146">
        <f>IF(AZ162=1,G162,0)</f>
        <v>0</v>
      </c>
      <c r="BB162" s="146">
        <f>IF(AZ162=2,G162,0)</f>
        <v>0</v>
      </c>
      <c r="BC162" s="146">
        <f>IF(AZ162=3,G162,0)</f>
        <v>0</v>
      </c>
      <c r="BD162" s="146">
        <f>IF(AZ162=4,G162,0)</f>
        <v>0</v>
      </c>
      <c r="BE162" s="146">
        <f>IF(AZ162=5,G162,0)</f>
        <v>0</v>
      </c>
      <c r="CA162" s="177">
        <v>1</v>
      </c>
      <c r="CB162" s="177">
        <v>7</v>
      </c>
      <c r="CZ162" s="146">
        <v>0</v>
      </c>
    </row>
    <row r="163" spans="1:104">
      <c r="A163" s="178"/>
      <c r="B163" s="180"/>
      <c r="C163" s="226" t="s">
        <v>275</v>
      </c>
      <c r="D163" s="227"/>
      <c r="E163" s="181">
        <v>9</v>
      </c>
      <c r="F163" s="182"/>
      <c r="G163" s="183"/>
      <c r="M163" s="179" t="s">
        <v>275</v>
      </c>
      <c r="O163" s="170"/>
    </row>
    <row r="164" spans="1:104">
      <c r="A164" s="171">
        <v>65</v>
      </c>
      <c r="B164" s="172" t="s">
        <v>276</v>
      </c>
      <c r="C164" s="173" t="s">
        <v>277</v>
      </c>
      <c r="D164" s="174" t="s">
        <v>177</v>
      </c>
      <c r="E164" s="175">
        <v>15</v>
      </c>
      <c r="F164" s="175">
        <v>0</v>
      </c>
      <c r="G164" s="176">
        <f>E164*F164</f>
        <v>0</v>
      </c>
      <c r="O164" s="170">
        <v>2</v>
      </c>
      <c r="AA164" s="146">
        <v>1</v>
      </c>
      <c r="AB164" s="146">
        <v>7</v>
      </c>
      <c r="AC164" s="146">
        <v>7</v>
      </c>
      <c r="AZ164" s="146">
        <v>2</v>
      </c>
      <c r="BA164" s="146">
        <f>IF(AZ164=1,G164,0)</f>
        <v>0</v>
      </c>
      <c r="BB164" s="146">
        <f>IF(AZ164=2,G164,0)</f>
        <v>0</v>
      </c>
      <c r="BC164" s="146">
        <f>IF(AZ164=3,G164,0)</f>
        <v>0</v>
      </c>
      <c r="BD164" s="146">
        <f>IF(AZ164=4,G164,0)</f>
        <v>0</v>
      </c>
      <c r="BE164" s="146">
        <f>IF(AZ164=5,G164,0)</f>
        <v>0</v>
      </c>
      <c r="CA164" s="177">
        <v>1</v>
      </c>
      <c r="CB164" s="177">
        <v>7</v>
      </c>
      <c r="CZ164" s="146">
        <v>0</v>
      </c>
    </row>
    <row r="165" spans="1:104">
      <c r="A165" s="178"/>
      <c r="B165" s="180"/>
      <c r="C165" s="226" t="s">
        <v>278</v>
      </c>
      <c r="D165" s="227"/>
      <c r="E165" s="181">
        <v>15</v>
      </c>
      <c r="F165" s="182"/>
      <c r="G165" s="183"/>
      <c r="M165" s="179" t="s">
        <v>278</v>
      </c>
      <c r="O165" s="170"/>
    </row>
    <row r="166" spans="1:104">
      <c r="A166" s="171">
        <v>66</v>
      </c>
      <c r="B166" s="172" t="s">
        <v>279</v>
      </c>
      <c r="C166" s="173" t="s">
        <v>280</v>
      </c>
      <c r="D166" s="174" t="s">
        <v>177</v>
      </c>
      <c r="E166" s="175">
        <v>3</v>
      </c>
      <c r="F166" s="175">
        <v>0</v>
      </c>
      <c r="G166" s="176">
        <f>E166*F166</f>
        <v>0</v>
      </c>
      <c r="O166" s="170">
        <v>2</v>
      </c>
      <c r="AA166" s="146">
        <v>1</v>
      </c>
      <c r="AB166" s="146">
        <v>7</v>
      </c>
      <c r="AC166" s="146">
        <v>7</v>
      </c>
      <c r="AZ166" s="146">
        <v>2</v>
      </c>
      <c r="BA166" s="146">
        <f>IF(AZ166=1,G166,0)</f>
        <v>0</v>
      </c>
      <c r="BB166" s="146">
        <f>IF(AZ166=2,G166,0)</f>
        <v>0</v>
      </c>
      <c r="BC166" s="146">
        <f>IF(AZ166=3,G166,0)</f>
        <v>0</v>
      </c>
      <c r="BD166" s="146">
        <f>IF(AZ166=4,G166,0)</f>
        <v>0</v>
      </c>
      <c r="BE166" s="146">
        <f>IF(AZ166=5,G166,0)</f>
        <v>0</v>
      </c>
      <c r="CA166" s="177">
        <v>1</v>
      </c>
      <c r="CB166" s="177">
        <v>7</v>
      </c>
      <c r="CZ166" s="146">
        <v>0</v>
      </c>
    </row>
    <row r="167" spans="1:104">
      <c r="A167" s="171">
        <v>67</v>
      </c>
      <c r="B167" s="172" t="s">
        <v>281</v>
      </c>
      <c r="C167" s="173" t="s">
        <v>282</v>
      </c>
      <c r="D167" s="174" t="s">
        <v>177</v>
      </c>
      <c r="E167" s="175">
        <v>22</v>
      </c>
      <c r="F167" s="175">
        <v>0</v>
      </c>
      <c r="G167" s="176">
        <f>E167*F167</f>
        <v>0</v>
      </c>
      <c r="O167" s="170">
        <v>2</v>
      </c>
      <c r="AA167" s="146">
        <v>1</v>
      </c>
      <c r="AB167" s="146">
        <v>7</v>
      </c>
      <c r="AC167" s="146">
        <v>7</v>
      </c>
      <c r="AZ167" s="146">
        <v>2</v>
      </c>
      <c r="BA167" s="146">
        <f>IF(AZ167=1,G167,0)</f>
        <v>0</v>
      </c>
      <c r="BB167" s="146">
        <f>IF(AZ167=2,G167,0)</f>
        <v>0</v>
      </c>
      <c r="BC167" s="146">
        <f>IF(AZ167=3,G167,0)</f>
        <v>0</v>
      </c>
      <c r="BD167" s="146">
        <f>IF(AZ167=4,G167,0)</f>
        <v>0</v>
      </c>
      <c r="BE167" s="146">
        <f>IF(AZ167=5,G167,0)</f>
        <v>0</v>
      </c>
      <c r="CA167" s="177">
        <v>1</v>
      </c>
      <c r="CB167" s="177">
        <v>7</v>
      </c>
      <c r="CZ167" s="146">
        <v>0</v>
      </c>
    </row>
    <row r="168" spans="1:104">
      <c r="A168" s="171">
        <v>68</v>
      </c>
      <c r="B168" s="172" t="s">
        <v>283</v>
      </c>
      <c r="C168" s="173" t="s">
        <v>284</v>
      </c>
      <c r="D168" s="174" t="s">
        <v>177</v>
      </c>
      <c r="E168" s="175">
        <v>31</v>
      </c>
      <c r="F168" s="175">
        <v>0</v>
      </c>
      <c r="G168" s="176">
        <f>E168*F168</f>
        <v>0</v>
      </c>
      <c r="O168" s="170">
        <v>2</v>
      </c>
      <c r="AA168" s="146">
        <v>1</v>
      </c>
      <c r="AB168" s="146">
        <v>7</v>
      </c>
      <c r="AC168" s="146">
        <v>7</v>
      </c>
      <c r="AZ168" s="146">
        <v>2</v>
      </c>
      <c r="BA168" s="146">
        <f>IF(AZ168=1,G168,0)</f>
        <v>0</v>
      </c>
      <c r="BB168" s="146">
        <f>IF(AZ168=2,G168,0)</f>
        <v>0</v>
      </c>
      <c r="BC168" s="146">
        <f>IF(AZ168=3,G168,0)</f>
        <v>0</v>
      </c>
      <c r="BD168" s="146">
        <f>IF(AZ168=4,G168,0)</f>
        <v>0</v>
      </c>
      <c r="BE168" s="146">
        <f>IF(AZ168=5,G168,0)</f>
        <v>0</v>
      </c>
      <c r="CA168" s="177">
        <v>1</v>
      </c>
      <c r="CB168" s="177">
        <v>7</v>
      </c>
      <c r="CZ168" s="146">
        <v>0</v>
      </c>
    </row>
    <row r="169" spans="1:104">
      <c r="A169" s="178"/>
      <c r="B169" s="180"/>
      <c r="C169" s="226" t="s">
        <v>285</v>
      </c>
      <c r="D169" s="227"/>
      <c r="E169" s="181">
        <v>31</v>
      </c>
      <c r="F169" s="182"/>
      <c r="G169" s="183"/>
      <c r="M169" s="179" t="s">
        <v>285</v>
      </c>
      <c r="O169" s="170"/>
    </row>
    <row r="170" spans="1:104">
      <c r="A170" s="171">
        <v>69</v>
      </c>
      <c r="B170" s="172" t="s">
        <v>286</v>
      </c>
      <c r="C170" s="173" t="s">
        <v>287</v>
      </c>
      <c r="D170" s="174" t="s">
        <v>177</v>
      </c>
      <c r="E170" s="175">
        <v>9</v>
      </c>
      <c r="F170" s="175">
        <v>0</v>
      </c>
      <c r="G170" s="176">
        <f t="shared" ref="G170:G175" si="0">E170*F170</f>
        <v>0</v>
      </c>
      <c r="O170" s="170">
        <v>2</v>
      </c>
      <c r="AA170" s="146">
        <v>1</v>
      </c>
      <c r="AB170" s="146">
        <v>7</v>
      </c>
      <c r="AC170" s="146">
        <v>7</v>
      </c>
      <c r="AZ170" s="146">
        <v>2</v>
      </c>
      <c r="BA170" s="146">
        <f t="shared" ref="BA170:BA175" si="1">IF(AZ170=1,G170,0)</f>
        <v>0</v>
      </c>
      <c r="BB170" s="146">
        <f t="shared" ref="BB170:BB175" si="2">IF(AZ170=2,G170,0)</f>
        <v>0</v>
      </c>
      <c r="BC170" s="146">
        <f t="shared" ref="BC170:BC175" si="3">IF(AZ170=3,G170,0)</f>
        <v>0</v>
      </c>
      <c r="BD170" s="146">
        <f t="shared" ref="BD170:BD175" si="4">IF(AZ170=4,G170,0)</f>
        <v>0</v>
      </c>
      <c r="BE170" s="146">
        <f t="shared" ref="BE170:BE175" si="5">IF(AZ170=5,G170,0)</f>
        <v>0</v>
      </c>
      <c r="CA170" s="177">
        <v>1</v>
      </c>
      <c r="CB170" s="177">
        <v>7</v>
      </c>
      <c r="CZ170" s="146">
        <v>0</v>
      </c>
    </row>
    <row r="171" spans="1:104">
      <c r="A171" s="171">
        <v>70</v>
      </c>
      <c r="B171" s="172" t="s">
        <v>288</v>
      </c>
      <c r="C171" s="173" t="s">
        <v>289</v>
      </c>
      <c r="D171" s="174" t="s">
        <v>177</v>
      </c>
      <c r="E171" s="175">
        <v>15</v>
      </c>
      <c r="F171" s="175">
        <v>0</v>
      </c>
      <c r="G171" s="176">
        <f t="shared" si="0"/>
        <v>0</v>
      </c>
      <c r="O171" s="170">
        <v>2</v>
      </c>
      <c r="AA171" s="146">
        <v>1</v>
      </c>
      <c r="AB171" s="146">
        <v>7</v>
      </c>
      <c r="AC171" s="146">
        <v>7</v>
      </c>
      <c r="AZ171" s="146">
        <v>2</v>
      </c>
      <c r="BA171" s="146">
        <f t="shared" si="1"/>
        <v>0</v>
      </c>
      <c r="BB171" s="146">
        <f t="shared" si="2"/>
        <v>0</v>
      </c>
      <c r="BC171" s="146">
        <f t="shared" si="3"/>
        <v>0</v>
      </c>
      <c r="BD171" s="146">
        <f t="shared" si="4"/>
        <v>0</v>
      </c>
      <c r="BE171" s="146">
        <f t="shared" si="5"/>
        <v>0</v>
      </c>
      <c r="CA171" s="177">
        <v>1</v>
      </c>
      <c r="CB171" s="177">
        <v>7</v>
      </c>
      <c r="CZ171" s="146">
        <v>0</v>
      </c>
    </row>
    <row r="172" spans="1:104">
      <c r="A172" s="171">
        <v>71</v>
      </c>
      <c r="B172" s="172" t="s">
        <v>290</v>
      </c>
      <c r="C172" s="173" t="s">
        <v>291</v>
      </c>
      <c r="D172" s="174" t="s">
        <v>177</v>
      </c>
      <c r="E172" s="175">
        <v>22</v>
      </c>
      <c r="F172" s="175">
        <v>0</v>
      </c>
      <c r="G172" s="176">
        <f t="shared" si="0"/>
        <v>0</v>
      </c>
      <c r="O172" s="170">
        <v>2</v>
      </c>
      <c r="AA172" s="146">
        <v>1</v>
      </c>
      <c r="AB172" s="146">
        <v>7</v>
      </c>
      <c r="AC172" s="146">
        <v>7</v>
      </c>
      <c r="AZ172" s="146">
        <v>2</v>
      </c>
      <c r="BA172" s="146">
        <f t="shared" si="1"/>
        <v>0</v>
      </c>
      <c r="BB172" s="146">
        <f t="shared" si="2"/>
        <v>0</v>
      </c>
      <c r="BC172" s="146">
        <f t="shared" si="3"/>
        <v>0</v>
      </c>
      <c r="BD172" s="146">
        <f t="shared" si="4"/>
        <v>0</v>
      </c>
      <c r="BE172" s="146">
        <f t="shared" si="5"/>
        <v>0</v>
      </c>
      <c r="CA172" s="177">
        <v>1</v>
      </c>
      <c r="CB172" s="177">
        <v>7</v>
      </c>
      <c r="CZ172" s="146">
        <v>0</v>
      </c>
    </row>
    <row r="173" spans="1:104">
      <c r="A173" s="171">
        <v>72</v>
      </c>
      <c r="B173" s="172" t="s">
        <v>292</v>
      </c>
      <c r="C173" s="173" t="s">
        <v>293</v>
      </c>
      <c r="D173" s="174" t="s">
        <v>177</v>
      </c>
      <c r="E173" s="175">
        <v>9</v>
      </c>
      <c r="F173" s="175">
        <v>0</v>
      </c>
      <c r="G173" s="176">
        <f t="shared" si="0"/>
        <v>0</v>
      </c>
      <c r="O173" s="170">
        <v>2</v>
      </c>
      <c r="AA173" s="146">
        <v>1</v>
      </c>
      <c r="AB173" s="146">
        <v>7</v>
      </c>
      <c r="AC173" s="146">
        <v>7</v>
      </c>
      <c r="AZ173" s="146">
        <v>2</v>
      </c>
      <c r="BA173" s="146">
        <f t="shared" si="1"/>
        <v>0</v>
      </c>
      <c r="BB173" s="146">
        <f t="shared" si="2"/>
        <v>0</v>
      </c>
      <c r="BC173" s="146">
        <f t="shared" si="3"/>
        <v>0</v>
      </c>
      <c r="BD173" s="146">
        <f t="shared" si="4"/>
        <v>0</v>
      </c>
      <c r="BE173" s="146">
        <f t="shared" si="5"/>
        <v>0</v>
      </c>
      <c r="CA173" s="177">
        <v>1</v>
      </c>
      <c r="CB173" s="177">
        <v>7</v>
      </c>
      <c r="CZ173" s="146">
        <v>0</v>
      </c>
    </row>
    <row r="174" spans="1:104">
      <c r="A174" s="171">
        <v>73</v>
      </c>
      <c r="B174" s="172" t="s">
        <v>294</v>
      </c>
      <c r="C174" s="173" t="s">
        <v>295</v>
      </c>
      <c r="D174" s="174" t="s">
        <v>177</v>
      </c>
      <c r="E174" s="175">
        <v>6</v>
      </c>
      <c r="F174" s="175">
        <v>0</v>
      </c>
      <c r="G174" s="176">
        <f t="shared" si="0"/>
        <v>0</v>
      </c>
      <c r="O174" s="170">
        <v>2</v>
      </c>
      <c r="AA174" s="146">
        <v>1</v>
      </c>
      <c r="AB174" s="146">
        <v>7</v>
      </c>
      <c r="AC174" s="146">
        <v>7</v>
      </c>
      <c r="AZ174" s="146">
        <v>2</v>
      </c>
      <c r="BA174" s="146">
        <f t="shared" si="1"/>
        <v>0</v>
      </c>
      <c r="BB174" s="146">
        <f t="shared" si="2"/>
        <v>0</v>
      </c>
      <c r="BC174" s="146">
        <f t="shared" si="3"/>
        <v>0</v>
      </c>
      <c r="BD174" s="146">
        <f t="shared" si="4"/>
        <v>0</v>
      </c>
      <c r="BE174" s="146">
        <f t="shared" si="5"/>
        <v>0</v>
      </c>
      <c r="CA174" s="177">
        <v>1</v>
      </c>
      <c r="CB174" s="177">
        <v>7</v>
      </c>
      <c r="CZ174" s="146">
        <v>0</v>
      </c>
    </row>
    <row r="175" spans="1:104">
      <c r="A175" s="171">
        <v>74</v>
      </c>
      <c r="B175" s="172" t="s">
        <v>296</v>
      </c>
      <c r="C175" s="173" t="s">
        <v>297</v>
      </c>
      <c r="D175" s="174" t="s">
        <v>177</v>
      </c>
      <c r="E175" s="175">
        <v>37</v>
      </c>
      <c r="F175" s="175">
        <v>0</v>
      </c>
      <c r="G175" s="176">
        <f t="shared" si="0"/>
        <v>0</v>
      </c>
      <c r="O175" s="170">
        <v>2</v>
      </c>
      <c r="AA175" s="146">
        <v>1</v>
      </c>
      <c r="AB175" s="146">
        <v>7</v>
      </c>
      <c r="AC175" s="146">
        <v>7</v>
      </c>
      <c r="AZ175" s="146">
        <v>2</v>
      </c>
      <c r="BA175" s="146">
        <f t="shared" si="1"/>
        <v>0</v>
      </c>
      <c r="BB175" s="146">
        <f t="shared" si="2"/>
        <v>0</v>
      </c>
      <c r="BC175" s="146">
        <f t="shared" si="3"/>
        <v>0</v>
      </c>
      <c r="BD175" s="146">
        <f t="shared" si="4"/>
        <v>0</v>
      </c>
      <c r="BE175" s="146">
        <f t="shared" si="5"/>
        <v>0</v>
      </c>
      <c r="CA175" s="177">
        <v>1</v>
      </c>
      <c r="CB175" s="177">
        <v>7</v>
      </c>
      <c r="CZ175" s="146">
        <v>0</v>
      </c>
    </row>
    <row r="176" spans="1:104">
      <c r="A176" s="178"/>
      <c r="B176" s="180"/>
      <c r="C176" s="226" t="s">
        <v>298</v>
      </c>
      <c r="D176" s="227"/>
      <c r="E176" s="181">
        <v>37</v>
      </c>
      <c r="F176" s="182"/>
      <c r="G176" s="183"/>
      <c r="M176" s="179" t="s">
        <v>298</v>
      </c>
      <c r="O176" s="170"/>
    </row>
    <row r="177" spans="1:104">
      <c r="A177" s="171">
        <v>75</v>
      </c>
      <c r="B177" s="172" t="s">
        <v>299</v>
      </c>
      <c r="C177" s="173" t="s">
        <v>300</v>
      </c>
      <c r="D177" s="174" t="s">
        <v>92</v>
      </c>
      <c r="E177" s="175">
        <v>3</v>
      </c>
      <c r="F177" s="175">
        <v>0</v>
      </c>
      <c r="G177" s="176">
        <f>E177*F177</f>
        <v>0</v>
      </c>
      <c r="O177" s="170">
        <v>2</v>
      </c>
      <c r="AA177" s="146">
        <v>1</v>
      </c>
      <c r="AB177" s="146">
        <v>7</v>
      </c>
      <c r="AC177" s="146">
        <v>7</v>
      </c>
      <c r="AZ177" s="146">
        <v>2</v>
      </c>
      <c r="BA177" s="146">
        <f>IF(AZ177=1,G177,0)</f>
        <v>0</v>
      </c>
      <c r="BB177" s="146">
        <f>IF(AZ177=2,G177,0)</f>
        <v>0</v>
      </c>
      <c r="BC177" s="146">
        <f>IF(AZ177=3,G177,0)</f>
        <v>0</v>
      </c>
      <c r="BD177" s="146">
        <f>IF(AZ177=4,G177,0)</f>
        <v>0</v>
      </c>
      <c r="BE177" s="146">
        <f>IF(AZ177=5,G177,0)</f>
        <v>0</v>
      </c>
      <c r="CA177" s="177">
        <v>1</v>
      </c>
      <c r="CB177" s="177">
        <v>7</v>
      </c>
      <c r="CZ177" s="146">
        <v>0</v>
      </c>
    </row>
    <row r="178" spans="1:104">
      <c r="A178" s="171">
        <v>76</v>
      </c>
      <c r="B178" s="172" t="s">
        <v>301</v>
      </c>
      <c r="C178" s="173" t="s">
        <v>302</v>
      </c>
      <c r="D178" s="174" t="s">
        <v>92</v>
      </c>
      <c r="E178" s="175">
        <v>1</v>
      </c>
      <c r="F178" s="175">
        <v>0</v>
      </c>
      <c r="G178" s="176">
        <f>E178*F178</f>
        <v>0</v>
      </c>
      <c r="O178" s="170">
        <v>2</v>
      </c>
      <c r="AA178" s="146">
        <v>1</v>
      </c>
      <c r="AB178" s="146">
        <v>7</v>
      </c>
      <c r="AC178" s="146">
        <v>7</v>
      </c>
      <c r="AZ178" s="146">
        <v>2</v>
      </c>
      <c r="BA178" s="146">
        <f>IF(AZ178=1,G178,0)</f>
        <v>0</v>
      </c>
      <c r="BB178" s="146">
        <f>IF(AZ178=2,G178,0)</f>
        <v>0</v>
      </c>
      <c r="BC178" s="146">
        <f>IF(AZ178=3,G178,0)</f>
        <v>0</v>
      </c>
      <c r="BD178" s="146">
        <f>IF(AZ178=4,G178,0)</f>
        <v>0</v>
      </c>
      <c r="BE178" s="146">
        <f>IF(AZ178=5,G178,0)</f>
        <v>0</v>
      </c>
      <c r="CA178" s="177">
        <v>1</v>
      </c>
      <c r="CB178" s="177">
        <v>7</v>
      </c>
      <c r="CZ178" s="146">
        <v>0</v>
      </c>
    </row>
    <row r="179" spans="1:104" ht="22.5">
      <c r="A179" s="171">
        <v>77</v>
      </c>
      <c r="B179" s="172" t="s">
        <v>303</v>
      </c>
      <c r="C179" s="173" t="s">
        <v>304</v>
      </c>
      <c r="D179" s="174" t="s">
        <v>92</v>
      </c>
      <c r="E179" s="175">
        <v>15</v>
      </c>
      <c r="F179" s="175">
        <v>0</v>
      </c>
      <c r="G179" s="176">
        <f>E179*F179</f>
        <v>0</v>
      </c>
      <c r="O179" s="170">
        <v>2</v>
      </c>
      <c r="AA179" s="146">
        <v>1</v>
      </c>
      <c r="AB179" s="146">
        <v>7</v>
      </c>
      <c r="AC179" s="146">
        <v>7</v>
      </c>
      <c r="AZ179" s="146">
        <v>2</v>
      </c>
      <c r="BA179" s="146">
        <f>IF(AZ179=1,G179,0)</f>
        <v>0</v>
      </c>
      <c r="BB179" s="146">
        <f>IF(AZ179=2,G179,0)</f>
        <v>0</v>
      </c>
      <c r="BC179" s="146">
        <f>IF(AZ179=3,G179,0)</f>
        <v>0</v>
      </c>
      <c r="BD179" s="146">
        <f>IF(AZ179=4,G179,0)</f>
        <v>0</v>
      </c>
      <c r="BE179" s="146">
        <f>IF(AZ179=5,G179,0)</f>
        <v>0</v>
      </c>
      <c r="CA179" s="177">
        <v>1</v>
      </c>
      <c r="CB179" s="177">
        <v>7</v>
      </c>
      <c r="CZ179" s="146">
        <v>0</v>
      </c>
    </row>
    <row r="180" spans="1:104">
      <c r="A180" s="171">
        <v>78</v>
      </c>
      <c r="B180" s="172" t="s">
        <v>305</v>
      </c>
      <c r="C180" s="173" t="s">
        <v>306</v>
      </c>
      <c r="D180" s="174" t="s">
        <v>92</v>
      </c>
      <c r="E180" s="175">
        <v>15</v>
      </c>
      <c r="F180" s="175">
        <v>0</v>
      </c>
      <c r="G180" s="176">
        <f>E180*F180</f>
        <v>0</v>
      </c>
      <c r="O180" s="170">
        <v>2</v>
      </c>
      <c r="AA180" s="146">
        <v>1</v>
      </c>
      <c r="AB180" s="146">
        <v>7</v>
      </c>
      <c r="AC180" s="146">
        <v>7</v>
      </c>
      <c r="AZ180" s="146">
        <v>2</v>
      </c>
      <c r="BA180" s="146">
        <f>IF(AZ180=1,G180,0)</f>
        <v>0</v>
      </c>
      <c r="BB180" s="146">
        <f>IF(AZ180=2,G180,0)</f>
        <v>0</v>
      </c>
      <c r="BC180" s="146">
        <f>IF(AZ180=3,G180,0)</f>
        <v>0</v>
      </c>
      <c r="BD180" s="146">
        <f>IF(AZ180=4,G180,0)</f>
        <v>0</v>
      </c>
      <c r="BE180" s="146">
        <f>IF(AZ180=5,G180,0)</f>
        <v>0</v>
      </c>
      <c r="CA180" s="177">
        <v>1</v>
      </c>
      <c r="CB180" s="177">
        <v>7</v>
      </c>
      <c r="CZ180" s="146">
        <v>0</v>
      </c>
    </row>
    <row r="181" spans="1:104">
      <c r="A181" s="171">
        <v>79</v>
      </c>
      <c r="B181" s="172" t="s">
        <v>307</v>
      </c>
      <c r="C181" s="173" t="s">
        <v>308</v>
      </c>
      <c r="D181" s="174" t="s">
        <v>172</v>
      </c>
      <c r="E181" s="175">
        <v>0.54530000000000001</v>
      </c>
      <c r="F181" s="175">
        <v>0</v>
      </c>
      <c r="G181" s="176">
        <f>E181*F181</f>
        <v>0</v>
      </c>
      <c r="O181" s="170">
        <v>2</v>
      </c>
      <c r="AA181" s="146">
        <v>1</v>
      </c>
      <c r="AB181" s="146">
        <v>7</v>
      </c>
      <c r="AC181" s="146">
        <v>7</v>
      </c>
      <c r="AZ181" s="146">
        <v>2</v>
      </c>
      <c r="BA181" s="146">
        <f>IF(AZ181=1,G181,0)</f>
        <v>0</v>
      </c>
      <c r="BB181" s="146">
        <f>IF(AZ181=2,G181,0)</f>
        <v>0</v>
      </c>
      <c r="BC181" s="146">
        <f>IF(AZ181=3,G181,0)</f>
        <v>0</v>
      </c>
      <c r="BD181" s="146">
        <f>IF(AZ181=4,G181,0)</f>
        <v>0</v>
      </c>
      <c r="BE181" s="146">
        <f>IF(AZ181=5,G181,0)</f>
        <v>0</v>
      </c>
      <c r="CA181" s="177">
        <v>1</v>
      </c>
      <c r="CB181" s="177">
        <v>7</v>
      </c>
      <c r="CZ181" s="146">
        <v>0</v>
      </c>
    </row>
    <row r="182" spans="1:104">
      <c r="A182" s="184"/>
      <c r="B182" s="185" t="s">
        <v>73</v>
      </c>
      <c r="C182" s="186" t="str">
        <f>CONCATENATE(B159," ",C159)</f>
        <v>725 Zařizovací předměty</v>
      </c>
      <c r="D182" s="187"/>
      <c r="E182" s="188"/>
      <c r="F182" s="189"/>
      <c r="G182" s="190">
        <f>SUM(G159:G181)</f>
        <v>0</v>
      </c>
      <c r="O182" s="170">
        <v>4</v>
      </c>
      <c r="BA182" s="191">
        <f>SUM(BA159:BA181)</f>
        <v>0</v>
      </c>
      <c r="BB182" s="191">
        <f>SUM(BB159:BB181)</f>
        <v>0</v>
      </c>
      <c r="BC182" s="191">
        <f>SUM(BC159:BC181)</f>
        <v>0</v>
      </c>
      <c r="BD182" s="191">
        <f>SUM(BD159:BD181)</f>
        <v>0</v>
      </c>
      <c r="BE182" s="191">
        <f>SUM(BE159:BE181)</f>
        <v>0</v>
      </c>
    </row>
    <row r="183" spans="1:104">
      <c r="A183" s="163" t="s">
        <v>72</v>
      </c>
      <c r="B183" s="164" t="s">
        <v>309</v>
      </c>
      <c r="C183" s="165" t="s">
        <v>310</v>
      </c>
      <c r="D183" s="166"/>
      <c r="E183" s="167"/>
      <c r="F183" s="167"/>
      <c r="G183" s="168"/>
      <c r="H183" s="169"/>
      <c r="I183" s="169"/>
      <c r="O183" s="170">
        <v>1</v>
      </c>
    </row>
    <row r="184" spans="1:104">
      <c r="A184" s="171">
        <v>80</v>
      </c>
      <c r="B184" s="172" t="s">
        <v>311</v>
      </c>
      <c r="C184" s="173" t="s">
        <v>312</v>
      </c>
      <c r="D184" s="174" t="s">
        <v>177</v>
      </c>
      <c r="E184" s="175">
        <v>22</v>
      </c>
      <c r="F184" s="175">
        <v>0</v>
      </c>
      <c r="G184" s="176">
        <f>E184*F184</f>
        <v>0</v>
      </c>
      <c r="O184" s="170">
        <v>2</v>
      </c>
      <c r="AA184" s="146">
        <v>1</v>
      </c>
      <c r="AB184" s="146">
        <v>7</v>
      </c>
      <c r="AC184" s="146">
        <v>7</v>
      </c>
      <c r="AZ184" s="146">
        <v>2</v>
      </c>
      <c r="BA184" s="146">
        <f>IF(AZ184=1,G184,0)</f>
        <v>0</v>
      </c>
      <c r="BB184" s="146">
        <f>IF(AZ184=2,G184,0)</f>
        <v>0</v>
      </c>
      <c r="BC184" s="146">
        <f>IF(AZ184=3,G184,0)</f>
        <v>0</v>
      </c>
      <c r="BD184" s="146">
        <f>IF(AZ184=4,G184,0)</f>
        <v>0</v>
      </c>
      <c r="BE184" s="146">
        <f>IF(AZ184=5,G184,0)</f>
        <v>0</v>
      </c>
      <c r="CA184" s="177">
        <v>1</v>
      </c>
      <c r="CB184" s="177">
        <v>7</v>
      </c>
      <c r="CZ184" s="146">
        <v>0</v>
      </c>
    </row>
    <row r="185" spans="1:104">
      <c r="A185" s="171">
        <v>81</v>
      </c>
      <c r="B185" s="172" t="s">
        <v>313</v>
      </c>
      <c r="C185" s="173" t="s">
        <v>314</v>
      </c>
      <c r="D185" s="174" t="s">
        <v>177</v>
      </c>
      <c r="E185" s="175">
        <v>9</v>
      </c>
      <c r="F185" s="175">
        <v>0</v>
      </c>
      <c r="G185" s="176">
        <f>E185*F185</f>
        <v>0</v>
      </c>
      <c r="O185" s="170">
        <v>2</v>
      </c>
      <c r="AA185" s="146">
        <v>1</v>
      </c>
      <c r="AB185" s="146">
        <v>7</v>
      </c>
      <c r="AC185" s="146">
        <v>7</v>
      </c>
      <c r="AZ185" s="146">
        <v>2</v>
      </c>
      <c r="BA185" s="146">
        <f>IF(AZ185=1,G185,0)</f>
        <v>0</v>
      </c>
      <c r="BB185" s="146">
        <f>IF(AZ185=2,G185,0)</f>
        <v>0</v>
      </c>
      <c r="BC185" s="146">
        <f>IF(AZ185=3,G185,0)</f>
        <v>0</v>
      </c>
      <c r="BD185" s="146">
        <f>IF(AZ185=4,G185,0)</f>
        <v>0</v>
      </c>
      <c r="BE185" s="146">
        <f>IF(AZ185=5,G185,0)</f>
        <v>0</v>
      </c>
      <c r="CA185" s="177">
        <v>1</v>
      </c>
      <c r="CB185" s="177">
        <v>7</v>
      </c>
      <c r="CZ185" s="146">
        <v>0</v>
      </c>
    </row>
    <row r="186" spans="1:104">
      <c r="A186" s="171">
        <v>82</v>
      </c>
      <c r="B186" s="172" t="s">
        <v>315</v>
      </c>
      <c r="C186" s="173" t="s">
        <v>316</v>
      </c>
      <c r="D186" s="174" t="s">
        <v>83</v>
      </c>
      <c r="E186" s="175">
        <v>106.4</v>
      </c>
      <c r="F186" s="175">
        <v>0</v>
      </c>
      <c r="G186" s="176">
        <f>E186*F186</f>
        <v>0</v>
      </c>
      <c r="O186" s="170">
        <v>2</v>
      </c>
      <c r="AA186" s="146">
        <v>12</v>
      </c>
      <c r="AB186" s="146">
        <v>0</v>
      </c>
      <c r="AC186" s="146">
        <v>82</v>
      </c>
      <c r="AZ186" s="146">
        <v>2</v>
      </c>
      <c r="BA186" s="146">
        <f>IF(AZ186=1,G186,0)</f>
        <v>0</v>
      </c>
      <c r="BB186" s="146">
        <f>IF(AZ186=2,G186,0)</f>
        <v>0</v>
      </c>
      <c r="BC186" s="146">
        <f>IF(AZ186=3,G186,0)</f>
        <v>0</v>
      </c>
      <c r="BD186" s="146">
        <f>IF(AZ186=4,G186,0)</f>
        <v>0</v>
      </c>
      <c r="BE186" s="146">
        <f>IF(AZ186=5,G186,0)</f>
        <v>0</v>
      </c>
      <c r="CA186" s="177">
        <v>12</v>
      </c>
      <c r="CB186" s="177">
        <v>0</v>
      </c>
      <c r="CZ186" s="146">
        <v>0</v>
      </c>
    </row>
    <row r="187" spans="1:104">
      <c r="A187" s="178"/>
      <c r="B187" s="180"/>
      <c r="C187" s="226" t="s">
        <v>317</v>
      </c>
      <c r="D187" s="227"/>
      <c r="E187" s="181">
        <v>83.6</v>
      </c>
      <c r="F187" s="182"/>
      <c r="G187" s="183"/>
      <c r="M187" s="179" t="s">
        <v>317</v>
      </c>
      <c r="O187" s="170"/>
    </row>
    <row r="188" spans="1:104">
      <c r="A188" s="178"/>
      <c r="B188" s="180"/>
      <c r="C188" s="226" t="s">
        <v>318</v>
      </c>
      <c r="D188" s="227"/>
      <c r="E188" s="181">
        <v>22.8</v>
      </c>
      <c r="F188" s="182"/>
      <c r="G188" s="183"/>
      <c r="M188" s="179" t="s">
        <v>318</v>
      </c>
      <c r="O188" s="170"/>
    </row>
    <row r="189" spans="1:104">
      <c r="A189" s="171">
        <v>83</v>
      </c>
      <c r="B189" s="172" t="s">
        <v>319</v>
      </c>
      <c r="C189" s="173" t="s">
        <v>320</v>
      </c>
      <c r="D189" s="174" t="s">
        <v>83</v>
      </c>
      <c r="E189" s="175">
        <v>8.9600000000000009</v>
      </c>
      <c r="F189" s="175">
        <v>0</v>
      </c>
      <c r="G189" s="176">
        <f>E189*F189</f>
        <v>0</v>
      </c>
      <c r="O189" s="170">
        <v>2</v>
      </c>
      <c r="AA189" s="146">
        <v>12</v>
      </c>
      <c r="AB189" s="146">
        <v>0</v>
      </c>
      <c r="AC189" s="146">
        <v>83</v>
      </c>
      <c r="AZ189" s="146">
        <v>2</v>
      </c>
      <c r="BA189" s="146">
        <f>IF(AZ189=1,G189,0)</f>
        <v>0</v>
      </c>
      <c r="BB189" s="146">
        <f>IF(AZ189=2,G189,0)</f>
        <v>0</v>
      </c>
      <c r="BC189" s="146">
        <f>IF(AZ189=3,G189,0)</f>
        <v>0</v>
      </c>
      <c r="BD189" s="146">
        <f>IF(AZ189=4,G189,0)</f>
        <v>0</v>
      </c>
      <c r="BE189" s="146">
        <f>IF(AZ189=5,G189,0)</f>
        <v>0</v>
      </c>
      <c r="CA189" s="177">
        <v>12</v>
      </c>
      <c r="CB189" s="177">
        <v>0</v>
      </c>
      <c r="CZ189" s="146">
        <v>0</v>
      </c>
    </row>
    <row r="190" spans="1:104">
      <c r="A190" s="178"/>
      <c r="B190" s="180"/>
      <c r="C190" s="226" t="s">
        <v>321</v>
      </c>
      <c r="D190" s="227"/>
      <c r="E190" s="181">
        <v>8.9600000000000009</v>
      </c>
      <c r="F190" s="182"/>
      <c r="G190" s="183"/>
      <c r="M190" s="179" t="s">
        <v>321</v>
      </c>
      <c r="O190" s="170"/>
    </row>
    <row r="191" spans="1:104">
      <c r="A191" s="184"/>
      <c r="B191" s="185" t="s">
        <v>73</v>
      </c>
      <c r="C191" s="186" t="str">
        <f>CONCATENATE(B183," ",C183)</f>
        <v>726 Instalační prefabrikáty</v>
      </c>
      <c r="D191" s="187"/>
      <c r="E191" s="188"/>
      <c r="F191" s="189"/>
      <c r="G191" s="190">
        <f>SUM(G183:G190)</f>
        <v>0</v>
      </c>
      <c r="O191" s="170">
        <v>4</v>
      </c>
      <c r="BA191" s="191">
        <f>SUM(BA183:BA190)</f>
        <v>0</v>
      </c>
      <c r="BB191" s="191">
        <f>SUM(BB183:BB190)</f>
        <v>0</v>
      </c>
      <c r="BC191" s="191">
        <f>SUM(BC183:BC190)</f>
        <v>0</v>
      </c>
      <c r="BD191" s="191">
        <f>SUM(BD183:BD190)</f>
        <v>0</v>
      </c>
      <c r="BE191" s="191">
        <f>SUM(BE183:BE190)</f>
        <v>0</v>
      </c>
    </row>
    <row r="192" spans="1:104">
      <c r="A192" s="163" t="s">
        <v>72</v>
      </c>
      <c r="B192" s="164" t="s">
        <v>322</v>
      </c>
      <c r="C192" s="165" t="s">
        <v>323</v>
      </c>
      <c r="D192" s="166"/>
      <c r="E192" s="167"/>
      <c r="F192" s="167"/>
      <c r="G192" s="168"/>
      <c r="H192" s="169"/>
      <c r="I192" s="169"/>
      <c r="O192" s="170">
        <v>1</v>
      </c>
    </row>
    <row r="193" spans="1:104" ht="22.5">
      <c r="A193" s="171">
        <v>84</v>
      </c>
      <c r="B193" s="172" t="s">
        <v>324</v>
      </c>
      <c r="C193" s="173" t="s">
        <v>325</v>
      </c>
      <c r="D193" s="174" t="s">
        <v>152</v>
      </c>
      <c r="E193" s="175">
        <v>24</v>
      </c>
      <c r="F193" s="175">
        <v>0</v>
      </c>
      <c r="G193" s="176">
        <f>E193*F193</f>
        <v>0</v>
      </c>
      <c r="O193" s="170">
        <v>2</v>
      </c>
      <c r="AA193" s="146">
        <v>1</v>
      </c>
      <c r="AB193" s="146">
        <v>7</v>
      </c>
      <c r="AC193" s="146">
        <v>7</v>
      </c>
      <c r="AZ193" s="146">
        <v>2</v>
      </c>
      <c r="BA193" s="146">
        <f>IF(AZ193=1,G193,0)</f>
        <v>0</v>
      </c>
      <c r="BB193" s="146">
        <f>IF(AZ193=2,G193,0)</f>
        <v>0</v>
      </c>
      <c r="BC193" s="146">
        <f>IF(AZ193=3,G193,0)</f>
        <v>0</v>
      </c>
      <c r="BD193" s="146">
        <f>IF(AZ193=4,G193,0)</f>
        <v>0</v>
      </c>
      <c r="BE193" s="146">
        <f>IF(AZ193=5,G193,0)</f>
        <v>0</v>
      </c>
      <c r="CA193" s="177">
        <v>1</v>
      </c>
      <c r="CB193" s="177">
        <v>7</v>
      </c>
      <c r="CZ193" s="146">
        <v>0</v>
      </c>
    </row>
    <row r="194" spans="1:104" ht="22.5">
      <c r="A194" s="171">
        <v>85</v>
      </c>
      <c r="B194" s="172" t="s">
        <v>326</v>
      </c>
      <c r="C194" s="173" t="s">
        <v>327</v>
      </c>
      <c r="D194" s="174" t="s">
        <v>152</v>
      </c>
      <c r="E194" s="175">
        <v>26</v>
      </c>
      <c r="F194" s="175">
        <v>0</v>
      </c>
      <c r="G194" s="176">
        <f>E194*F194</f>
        <v>0</v>
      </c>
      <c r="O194" s="170">
        <v>2</v>
      </c>
      <c r="AA194" s="146">
        <v>1</v>
      </c>
      <c r="AB194" s="146">
        <v>7</v>
      </c>
      <c r="AC194" s="146">
        <v>7</v>
      </c>
      <c r="AZ194" s="146">
        <v>2</v>
      </c>
      <c r="BA194" s="146">
        <f>IF(AZ194=1,G194,0)</f>
        <v>0</v>
      </c>
      <c r="BB194" s="146">
        <f>IF(AZ194=2,G194,0)</f>
        <v>0</v>
      </c>
      <c r="BC194" s="146">
        <f>IF(AZ194=3,G194,0)</f>
        <v>0</v>
      </c>
      <c r="BD194" s="146">
        <f>IF(AZ194=4,G194,0)</f>
        <v>0</v>
      </c>
      <c r="BE194" s="146">
        <f>IF(AZ194=5,G194,0)</f>
        <v>0</v>
      </c>
      <c r="CA194" s="177">
        <v>1</v>
      </c>
      <c r="CB194" s="177">
        <v>7</v>
      </c>
      <c r="CZ194" s="146">
        <v>0</v>
      </c>
    </row>
    <row r="195" spans="1:104" ht="22.5">
      <c r="A195" s="171">
        <v>86</v>
      </c>
      <c r="B195" s="172" t="s">
        <v>328</v>
      </c>
      <c r="C195" s="173" t="s">
        <v>329</v>
      </c>
      <c r="D195" s="174" t="s">
        <v>152</v>
      </c>
      <c r="E195" s="175">
        <v>29.4</v>
      </c>
      <c r="F195" s="175">
        <v>0</v>
      </c>
      <c r="G195" s="176">
        <f>E195*F195</f>
        <v>0</v>
      </c>
      <c r="O195" s="170">
        <v>2</v>
      </c>
      <c r="AA195" s="146">
        <v>1</v>
      </c>
      <c r="AB195" s="146">
        <v>7</v>
      </c>
      <c r="AC195" s="146">
        <v>7</v>
      </c>
      <c r="AZ195" s="146">
        <v>2</v>
      </c>
      <c r="BA195" s="146">
        <f>IF(AZ195=1,G195,0)</f>
        <v>0</v>
      </c>
      <c r="BB195" s="146">
        <f>IF(AZ195=2,G195,0)</f>
        <v>0</v>
      </c>
      <c r="BC195" s="146">
        <f>IF(AZ195=3,G195,0)</f>
        <v>0</v>
      </c>
      <c r="BD195" s="146">
        <f>IF(AZ195=4,G195,0)</f>
        <v>0</v>
      </c>
      <c r="BE195" s="146">
        <f>IF(AZ195=5,G195,0)</f>
        <v>0</v>
      </c>
      <c r="CA195" s="177">
        <v>1</v>
      </c>
      <c r="CB195" s="177">
        <v>7</v>
      </c>
      <c r="CZ195" s="146">
        <v>0</v>
      </c>
    </row>
    <row r="196" spans="1:104">
      <c r="A196" s="171">
        <v>87</v>
      </c>
      <c r="B196" s="172" t="s">
        <v>330</v>
      </c>
      <c r="C196" s="173" t="s">
        <v>331</v>
      </c>
      <c r="D196" s="174" t="s">
        <v>152</v>
      </c>
      <c r="E196" s="175">
        <v>24</v>
      </c>
      <c r="F196" s="175">
        <v>0</v>
      </c>
      <c r="G196" s="176">
        <f>E196*F196</f>
        <v>0</v>
      </c>
      <c r="O196" s="170">
        <v>2</v>
      </c>
      <c r="AA196" s="146">
        <v>1</v>
      </c>
      <c r="AB196" s="146">
        <v>7</v>
      </c>
      <c r="AC196" s="146">
        <v>7</v>
      </c>
      <c r="AZ196" s="146">
        <v>2</v>
      </c>
      <c r="BA196" s="146">
        <f>IF(AZ196=1,G196,0)</f>
        <v>0</v>
      </c>
      <c r="BB196" s="146">
        <f>IF(AZ196=2,G196,0)</f>
        <v>0</v>
      </c>
      <c r="BC196" s="146">
        <f>IF(AZ196=3,G196,0)</f>
        <v>0</v>
      </c>
      <c r="BD196" s="146">
        <f>IF(AZ196=4,G196,0)</f>
        <v>0</v>
      </c>
      <c r="BE196" s="146">
        <f>IF(AZ196=5,G196,0)</f>
        <v>0</v>
      </c>
      <c r="CA196" s="177">
        <v>1</v>
      </c>
      <c r="CB196" s="177">
        <v>7</v>
      </c>
      <c r="CZ196" s="146">
        <v>0</v>
      </c>
    </row>
    <row r="197" spans="1:104">
      <c r="A197" s="178"/>
      <c r="B197" s="180"/>
      <c r="C197" s="226" t="s">
        <v>332</v>
      </c>
      <c r="D197" s="227"/>
      <c r="E197" s="181">
        <v>10</v>
      </c>
      <c r="F197" s="182"/>
      <c r="G197" s="183"/>
      <c r="M197" s="179" t="s">
        <v>332</v>
      </c>
      <c r="O197" s="170"/>
    </row>
    <row r="198" spans="1:104">
      <c r="A198" s="178"/>
      <c r="B198" s="180"/>
      <c r="C198" s="226" t="s">
        <v>333</v>
      </c>
      <c r="D198" s="227"/>
      <c r="E198" s="181">
        <v>14</v>
      </c>
      <c r="F198" s="182"/>
      <c r="G198" s="183"/>
      <c r="M198" s="179" t="s">
        <v>333</v>
      </c>
      <c r="O198" s="170"/>
    </row>
    <row r="199" spans="1:104">
      <c r="A199" s="171">
        <v>88</v>
      </c>
      <c r="B199" s="172" t="s">
        <v>334</v>
      </c>
      <c r="C199" s="173" t="s">
        <v>335</v>
      </c>
      <c r="D199" s="174" t="s">
        <v>152</v>
      </c>
      <c r="E199" s="175">
        <v>26</v>
      </c>
      <c r="F199" s="175">
        <v>0</v>
      </c>
      <c r="G199" s="176">
        <f>E199*F199</f>
        <v>0</v>
      </c>
      <c r="O199" s="170">
        <v>2</v>
      </c>
      <c r="AA199" s="146">
        <v>1</v>
      </c>
      <c r="AB199" s="146">
        <v>7</v>
      </c>
      <c r="AC199" s="146">
        <v>7</v>
      </c>
      <c r="AZ199" s="146">
        <v>2</v>
      </c>
      <c r="BA199" s="146">
        <f>IF(AZ199=1,G199,0)</f>
        <v>0</v>
      </c>
      <c r="BB199" s="146">
        <f>IF(AZ199=2,G199,0)</f>
        <v>0</v>
      </c>
      <c r="BC199" s="146">
        <f>IF(AZ199=3,G199,0)</f>
        <v>0</v>
      </c>
      <c r="BD199" s="146">
        <f>IF(AZ199=4,G199,0)</f>
        <v>0</v>
      </c>
      <c r="BE199" s="146">
        <f>IF(AZ199=5,G199,0)</f>
        <v>0</v>
      </c>
      <c r="CA199" s="177">
        <v>1</v>
      </c>
      <c r="CB199" s="177">
        <v>7</v>
      </c>
      <c r="CZ199" s="146">
        <v>0</v>
      </c>
    </row>
    <row r="200" spans="1:104">
      <c r="A200" s="178"/>
      <c r="B200" s="180"/>
      <c r="C200" s="226" t="s">
        <v>336</v>
      </c>
      <c r="D200" s="227"/>
      <c r="E200" s="181">
        <v>16</v>
      </c>
      <c r="F200" s="182"/>
      <c r="G200" s="183"/>
      <c r="M200" s="179" t="s">
        <v>336</v>
      </c>
      <c r="O200" s="170"/>
    </row>
    <row r="201" spans="1:104">
      <c r="A201" s="178"/>
      <c r="B201" s="180"/>
      <c r="C201" s="226" t="s">
        <v>337</v>
      </c>
      <c r="D201" s="227"/>
      <c r="E201" s="181">
        <v>10</v>
      </c>
      <c r="F201" s="182"/>
      <c r="G201" s="183"/>
      <c r="M201" s="179" t="s">
        <v>337</v>
      </c>
      <c r="O201" s="170"/>
    </row>
    <row r="202" spans="1:104">
      <c r="A202" s="171">
        <v>89</v>
      </c>
      <c r="B202" s="172" t="s">
        <v>338</v>
      </c>
      <c r="C202" s="173" t="s">
        <v>339</v>
      </c>
      <c r="D202" s="174" t="s">
        <v>152</v>
      </c>
      <c r="E202" s="175">
        <v>29.4</v>
      </c>
      <c r="F202" s="175">
        <v>0</v>
      </c>
      <c r="G202" s="176">
        <f>E202*F202</f>
        <v>0</v>
      </c>
      <c r="O202" s="170">
        <v>2</v>
      </c>
      <c r="AA202" s="146">
        <v>1</v>
      </c>
      <c r="AB202" s="146">
        <v>7</v>
      </c>
      <c r="AC202" s="146">
        <v>7</v>
      </c>
      <c r="AZ202" s="146">
        <v>2</v>
      </c>
      <c r="BA202" s="146">
        <f>IF(AZ202=1,G202,0)</f>
        <v>0</v>
      </c>
      <c r="BB202" s="146">
        <f>IF(AZ202=2,G202,0)</f>
        <v>0</v>
      </c>
      <c r="BC202" s="146">
        <f>IF(AZ202=3,G202,0)</f>
        <v>0</v>
      </c>
      <c r="BD202" s="146">
        <f>IF(AZ202=4,G202,0)</f>
        <v>0</v>
      </c>
      <c r="BE202" s="146">
        <f>IF(AZ202=5,G202,0)</f>
        <v>0</v>
      </c>
      <c r="CA202" s="177">
        <v>1</v>
      </c>
      <c r="CB202" s="177">
        <v>7</v>
      </c>
      <c r="CZ202" s="146">
        <v>0</v>
      </c>
    </row>
    <row r="203" spans="1:104">
      <c r="A203" s="178"/>
      <c r="B203" s="180"/>
      <c r="C203" s="226" t="s">
        <v>340</v>
      </c>
      <c r="D203" s="227"/>
      <c r="E203" s="181">
        <v>29.4</v>
      </c>
      <c r="F203" s="182"/>
      <c r="G203" s="183"/>
      <c r="M203" s="179" t="s">
        <v>340</v>
      </c>
      <c r="O203" s="170"/>
    </row>
    <row r="204" spans="1:104">
      <c r="A204" s="171">
        <v>90</v>
      </c>
      <c r="B204" s="172" t="s">
        <v>341</v>
      </c>
      <c r="C204" s="173" t="s">
        <v>342</v>
      </c>
      <c r="D204" s="174" t="s">
        <v>172</v>
      </c>
      <c r="E204" s="175">
        <v>0.5071</v>
      </c>
      <c r="F204" s="175">
        <v>0</v>
      </c>
      <c r="G204" s="176">
        <f>E204*F204</f>
        <v>0</v>
      </c>
      <c r="O204" s="170">
        <v>2</v>
      </c>
      <c r="AA204" s="146">
        <v>1</v>
      </c>
      <c r="AB204" s="146">
        <v>7</v>
      </c>
      <c r="AC204" s="146">
        <v>7</v>
      </c>
      <c r="AZ204" s="146">
        <v>2</v>
      </c>
      <c r="BA204" s="146">
        <f>IF(AZ204=1,G204,0)</f>
        <v>0</v>
      </c>
      <c r="BB204" s="146">
        <f>IF(AZ204=2,G204,0)</f>
        <v>0</v>
      </c>
      <c r="BC204" s="146">
        <f>IF(AZ204=3,G204,0)</f>
        <v>0</v>
      </c>
      <c r="BD204" s="146">
        <f>IF(AZ204=4,G204,0)</f>
        <v>0</v>
      </c>
      <c r="BE204" s="146">
        <f>IF(AZ204=5,G204,0)</f>
        <v>0</v>
      </c>
      <c r="CA204" s="177">
        <v>1</v>
      </c>
      <c r="CB204" s="177">
        <v>7</v>
      </c>
      <c r="CZ204" s="146">
        <v>0</v>
      </c>
    </row>
    <row r="205" spans="1:104">
      <c r="A205" s="184"/>
      <c r="B205" s="185" t="s">
        <v>73</v>
      </c>
      <c r="C205" s="186" t="str">
        <f>CONCATENATE(B192," ",C192)</f>
        <v>733 Rozvod potrubí</v>
      </c>
      <c r="D205" s="187"/>
      <c r="E205" s="188"/>
      <c r="F205" s="189"/>
      <c r="G205" s="190">
        <f>SUM(G192:G204)</f>
        <v>0</v>
      </c>
      <c r="O205" s="170">
        <v>4</v>
      </c>
      <c r="BA205" s="191">
        <f>SUM(BA192:BA204)</f>
        <v>0</v>
      </c>
      <c r="BB205" s="191">
        <f>SUM(BB192:BB204)</f>
        <v>0</v>
      </c>
      <c r="BC205" s="191">
        <f>SUM(BC192:BC204)</f>
        <v>0</v>
      </c>
      <c r="BD205" s="191">
        <f>SUM(BD192:BD204)</f>
        <v>0</v>
      </c>
      <c r="BE205" s="191">
        <f>SUM(BE192:BE204)</f>
        <v>0</v>
      </c>
    </row>
    <row r="206" spans="1:104">
      <c r="A206" s="163" t="s">
        <v>72</v>
      </c>
      <c r="B206" s="164" t="s">
        <v>343</v>
      </c>
      <c r="C206" s="165" t="s">
        <v>344</v>
      </c>
      <c r="D206" s="166"/>
      <c r="E206" s="167"/>
      <c r="F206" s="167"/>
      <c r="G206" s="168"/>
      <c r="H206" s="169"/>
      <c r="I206" s="169"/>
      <c r="O206" s="170">
        <v>1</v>
      </c>
    </row>
    <row r="207" spans="1:104">
      <c r="A207" s="171">
        <v>91</v>
      </c>
      <c r="B207" s="172" t="s">
        <v>345</v>
      </c>
      <c r="C207" s="173" t="s">
        <v>346</v>
      </c>
      <c r="D207" s="174" t="s">
        <v>92</v>
      </c>
      <c r="E207" s="175">
        <v>16</v>
      </c>
      <c r="F207" s="175">
        <v>0</v>
      </c>
      <c r="G207" s="176">
        <f t="shared" ref="G207:G212" si="6">E207*F207</f>
        <v>0</v>
      </c>
      <c r="O207" s="170">
        <v>2</v>
      </c>
      <c r="AA207" s="146">
        <v>1</v>
      </c>
      <c r="AB207" s="146">
        <v>7</v>
      </c>
      <c r="AC207" s="146">
        <v>7</v>
      </c>
      <c r="AZ207" s="146">
        <v>2</v>
      </c>
      <c r="BA207" s="146">
        <f t="shared" ref="BA207:BA212" si="7">IF(AZ207=1,G207,0)</f>
        <v>0</v>
      </c>
      <c r="BB207" s="146">
        <f t="shared" ref="BB207:BB212" si="8">IF(AZ207=2,G207,0)</f>
        <v>0</v>
      </c>
      <c r="BC207" s="146">
        <f t="shared" ref="BC207:BC212" si="9">IF(AZ207=3,G207,0)</f>
        <v>0</v>
      </c>
      <c r="BD207" s="146">
        <f t="shared" ref="BD207:BD212" si="10">IF(AZ207=4,G207,0)</f>
        <v>0</v>
      </c>
      <c r="BE207" s="146">
        <f t="shared" ref="BE207:BE212" si="11">IF(AZ207=5,G207,0)</f>
        <v>0</v>
      </c>
      <c r="CA207" s="177">
        <v>1</v>
      </c>
      <c r="CB207" s="177">
        <v>7</v>
      </c>
      <c r="CZ207" s="146">
        <v>0</v>
      </c>
    </row>
    <row r="208" spans="1:104" ht="22.5">
      <c r="A208" s="171">
        <v>92</v>
      </c>
      <c r="B208" s="172" t="s">
        <v>347</v>
      </c>
      <c r="C208" s="173" t="s">
        <v>348</v>
      </c>
      <c r="D208" s="174" t="s">
        <v>92</v>
      </c>
      <c r="E208" s="175">
        <v>16</v>
      </c>
      <c r="F208" s="175">
        <v>0</v>
      </c>
      <c r="G208" s="176">
        <f t="shared" si="6"/>
        <v>0</v>
      </c>
      <c r="O208" s="170">
        <v>2</v>
      </c>
      <c r="AA208" s="146">
        <v>12</v>
      </c>
      <c r="AB208" s="146">
        <v>0</v>
      </c>
      <c r="AC208" s="146">
        <v>92</v>
      </c>
      <c r="AZ208" s="146">
        <v>2</v>
      </c>
      <c r="BA208" s="146">
        <f t="shared" si="7"/>
        <v>0</v>
      </c>
      <c r="BB208" s="146">
        <f t="shared" si="8"/>
        <v>0</v>
      </c>
      <c r="BC208" s="146">
        <f t="shared" si="9"/>
        <v>0</v>
      </c>
      <c r="BD208" s="146">
        <f t="shared" si="10"/>
        <v>0</v>
      </c>
      <c r="BE208" s="146">
        <f t="shared" si="11"/>
        <v>0</v>
      </c>
      <c r="CA208" s="177">
        <v>12</v>
      </c>
      <c r="CB208" s="177">
        <v>0</v>
      </c>
      <c r="CZ208" s="146">
        <v>0</v>
      </c>
    </row>
    <row r="209" spans="1:104">
      <c r="A209" s="171">
        <v>93</v>
      </c>
      <c r="B209" s="172" t="s">
        <v>349</v>
      </c>
      <c r="C209" s="173" t="s">
        <v>350</v>
      </c>
      <c r="D209" s="174" t="s">
        <v>92</v>
      </c>
      <c r="E209" s="175">
        <v>6</v>
      </c>
      <c r="F209" s="175">
        <v>0</v>
      </c>
      <c r="G209" s="176">
        <f t="shared" si="6"/>
        <v>0</v>
      </c>
      <c r="O209" s="170">
        <v>2</v>
      </c>
      <c r="AA209" s="146">
        <v>12</v>
      </c>
      <c r="AB209" s="146">
        <v>0</v>
      </c>
      <c r="AC209" s="146">
        <v>93</v>
      </c>
      <c r="AZ209" s="146">
        <v>2</v>
      </c>
      <c r="BA209" s="146">
        <f t="shared" si="7"/>
        <v>0</v>
      </c>
      <c r="BB209" s="146">
        <f t="shared" si="8"/>
        <v>0</v>
      </c>
      <c r="BC209" s="146">
        <f t="shared" si="9"/>
        <v>0</v>
      </c>
      <c r="BD209" s="146">
        <f t="shared" si="10"/>
        <v>0</v>
      </c>
      <c r="BE209" s="146">
        <f t="shared" si="11"/>
        <v>0</v>
      </c>
      <c r="CA209" s="177">
        <v>12</v>
      </c>
      <c r="CB209" s="177">
        <v>0</v>
      </c>
      <c r="CZ209" s="146">
        <v>0</v>
      </c>
    </row>
    <row r="210" spans="1:104">
      <c r="A210" s="171">
        <v>94</v>
      </c>
      <c r="B210" s="172" t="s">
        <v>351</v>
      </c>
      <c r="C210" s="173" t="s">
        <v>352</v>
      </c>
      <c r="D210" s="174" t="s">
        <v>92</v>
      </c>
      <c r="E210" s="175">
        <v>16</v>
      </c>
      <c r="F210" s="175">
        <v>0</v>
      </c>
      <c r="G210" s="176">
        <f t="shared" si="6"/>
        <v>0</v>
      </c>
      <c r="O210" s="170">
        <v>2</v>
      </c>
      <c r="AA210" s="146">
        <v>12</v>
      </c>
      <c r="AB210" s="146">
        <v>0</v>
      </c>
      <c r="AC210" s="146">
        <v>94</v>
      </c>
      <c r="AZ210" s="146">
        <v>2</v>
      </c>
      <c r="BA210" s="146">
        <f t="shared" si="7"/>
        <v>0</v>
      </c>
      <c r="BB210" s="146">
        <f t="shared" si="8"/>
        <v>0</v>
      </c>
      <c r="BC210" s="146">
        <f t="shared" si="9"/>
        <v>0</v>
      </c>
      <c r="BD210" s="146">
        <f t="shared" si="10"/>
        <v>0</v>
      </c>
      <c r="BE210" s="146">
        <f t="shared" si="11"/>
        <v>0</v>
      </c>
      <c r="CA210" s="177">
        <v>12</v>
      </c>
      <c r="CB210" s="177">
        <v>0</v>
      </c>
      <c r="CZ210" s="146">
        <v>0</v>
      </c>
    </row>
    <row r="211" spans="1:104">
      <c r="A211" s="171">
        <v>95</v>
      </c>
      <c r="B211" s="172" t="s">
        <v>353</v>
      </c>
      <c r="C211" s="173" t="s">
        <v>354</v>
      </c>
      <c r="D211" s="174" t="s">
        <v>92</v>
      </c>
      <c r="E211" s="175">
        <v>16</v>
      </c>
      <c r="F211" s="175">
        <v>0</v>
      </c>
      <c r="G211" s="176">
        <f t="shared" si="6"/>
        <v>0</v>
      </c>
      <c r="O211" s="170">
        <v>2</v>
      </c>
      <c r="AA211" s="146">
        <v>3</v>
      </c>
      <c r="AB211" s="146">
        <v>7</v>
      </c>
      <c r="AC211" s="146" t="s">
        <v>353</v>
      </c>
      <c r="AZ211" s="146">
        <v>2</v>
      </c>
      <c r="BA211" s="146">
        <f t="shared" si="7"/>
        <v>0</v>
      </c>
      <c r="BB211" s="146">
        <f t="shared" si="8"/>
        <v>0</v>
      </c>
      <c r="BC211" s="146">
        <f t="shared" si="9"/>
        <v>0</v>
      </c>
      <c r="BD211" s="146">
        <f t="shared" si="10"/>
        <v>0</v>
      </c>
      <c r="BE211" s="146">
        <f t="shared" si="11"/>
        <v>0</v>
      </c>
      <c r="CA211" s="177">
        <v>3</v>
      </c>
      <c r="CB211" s="177">
        <v>7</v>
      </c>
      <c r="CZ211" s="146">
        <v>0</v>
      </c>
    </row>
    <row r="212" spans="1:104">
      <c r="A212" s="171">
        <v>96</v>
      </c>
      <c r="B212" s="172" t="s">
        <v>355</v>
      </c>
      <c r="C212" s="173" t="s">
        <v>356</v>
      </c>
      <c r="D212" s="174" t="s">
        <v>172</v>
      </c>
      <c r="E212" s="175">
        <v>5.5999999999999999E-3</v>
      </c>
      <c r="F212" s="175">
        <v>0</v>
      </c>
      <c r="G212" s="176">
        <f t="shared" si="6"/>
        <v>0</v>
      </c>
      <c r="O212" s="170">
        <v>2</v>
      </c>
      <c r="AA212" s="146">
        <v>1</v>
      </c>
      <c r="AB212" s="146">
        <v>7</v>
      </c>
      <c r="AC212" s="146">
        <v>7</v>
      </c>
      <c r="AZ212" s="146">
        <v>2</v>
      </c>
      <c r="BA212" s="146">
        <f t="shared" si="7"/>
        <v>0</v>
      </c>
      <c r="BB212" s="146">
        <f t="shared" si="8"/>
        <v>0</v>
      </c>
      <c r="BC212" s="146">
        <f t="shared" si="9"/>
        <v>0</v>
      </c>
      <c r="BD212" s="146">
        <f t="shared" si="10"/>
        <v>0</v>
      </c>
      <c r="BE212" s="146">
        <f t="shared" si="11"/>
        <v>0</v>
      </c>
      <c r="CA212" s="177">
        <v>1</v>
      </c>
      <c r="CB212" s="177">
        <v>7</v>
      </c>
      <c r="CZ212" s="146">
        <v>0</v>
      </c>
    </row>
    <row r="213" spans="1:104">
      <c r="A213" s="184"/>
      <c r="B213" s="185" t="s">
        <v>73</v>
      </c>
      <c r="C213" s="186" t="str">
        <f>CONCATENATE(B206," ",C206)</f>
        <v>734 Armatury</v>
      </c>
      <c r="D213" s="187"/>
      <c r="E213" s="188"/>
      <c r="F213" s="189"/>
      <c r="G213" s="190">
        <f>SUM(G206:G212)</f>
        <v>0</v>
      </c>
      <c r="O213" s="170">
        <v>4</v>
      </c>
      <c r="BA213" s="191">
        <f>SUM(BA206:BA212)</f>
        <v>0</v>
      </c>
      <c r="BB213" s="191">
        <f>SUM(BB206:BB212)</f>
        <v>0</v>
      </c>
      <c r="BC213" s="191">
        <f>SUM(BC206:BC212)</f>
        <v>0</v>
      </c>
      <c r="BD213" s="191">
        <f>SUM(BD206:BD212)</f>
        <v>0</v>
      </c>
      <c r="BE213" s="191">
        <f>SUM(BE206:BE212)</f>
        <v>0</v>
      </c>
    </row>
    <row r="214" spans="1:104">
      <c r="A214" s="163" t="s">
        <v>72</v>
      </c>
      <c r="B214" s="164" t="s">
        <v>357</v>
      </c>
      <c r="C214" s="165" t="s">
        <v>358</v>
      </c>
      <c r="D214" s="166"/>
      <c r="E214" s="167"/>
      <c r="F214" s="167"/>
      <c r="G214" s="168"/>
      <c r="H214" s="169"/>
      <c r="I214" s="169"/>
      <c r="O214" s="170">
        <v>1</v>
      </c>
    </row>
    <row r="215" spans="1:104">
      <c r="A215" s="171">
        <v>97</v>
      </c>
      <c r="B215" s="172" t="s">
        <v>175</v>
      </c>
      <c r="C215" s="173" t="s">
        <v>176</v>
      </c>
      <c r="D215" s="174" t="s">
        <v>177</v>
      </c>
      <c r="E215" s="175">
        <v>1</v>
      </c>
      <c r="F215" s="175">
        <v>0</v>
      </c>
      <c r="G215" s="176">
        <f t="shared" ref="G215:G225" si="12">E215*F215</f>
        <v>0</v>
      </c>
      <c r="O215" s="170">
        <v>2</v>
      </c>
      <c r="AA215" s="146">
        <v>12</v>
      </c>
      <c r="AB215" s="146">
        <v>0</v>
      </c>
      <c r="AC215" s="146">
        <v>97</v>
      </c>
      <c r="AZ215" s="146">
        <v>2</v>
      </c>
      <c r="BA215" s="146">
        <f t="shared" ref="BA215:BA225" si="13">IF(AZ215=1,G215,0)</f>
        <v>0</v>
      </c>
      <c r="BB215" s="146">
        <f t="shared" ref="BB215:BB225" si="14">IF(AZ215=2,G215,0)</f>
        <v>0</v>
      </c>
      <c r="BC215" s="146">
        <f t="shared" ref="BC215:BC225" si="15">IF(AZ215=3,G215,0)</f>
        <v>0</v>
      </c>
      <c r="BD215" s="146">
        <f t="shared" ref="BD215:BD225" si="16">IF(AZ215=4,G215,0)</f>
        <v>0</v>
      </c>
      <c r="BE215" s="146">
        <f t="shared" ref="BE215:BE225" si="17">IF(AZ215=5,G215,0)</f>
        <v>0</v>
      </c>
      <c r="CA215" s="177">
        <v>12</v>
      </c>
      <c r="CB215" s="177">
        <v>0</v>
      </c>
      <c r="CZ215" s="146">
        <v>0</v>
      </c>
    </row>
    <row r="216" spans="1:104">
      <c r="A216" s="171">
        <v>98</v>
      </c>
      <c r="B216" s="172" t="s">
        <v>359</v>
      </c>
      <c r="C216" s="173" t="s">
        <v>360</v>
      </c>
      <c r="D216" s="174" t="s">
        <v>177</v>
      </c>
      <c r="E216" s="175">
        <v>1</v>
      </c>
      <c r="F216" s="175">
        <v>0</v>
      </c>
      <c r="G216" s="176">
        <f t="shared" si="12"/>
        <v>0</v>
      </c>
      <c r="O216" s="170">
        <v>2</v>
      </c>
      <c r="AA216" s="146">
        <v>12</v>
      </c>
      <c r="AB216" s="146">
        <v>0</v>
      </c>
      <c r="AC216" s="146">
        <v>98</v>
      </c>
      <c r="AZ216" s="146">
        <v>2</v>
      </c>
      <c r="BA216" s="146">
        <f t="shared" si="13"/>
        <v>0</v>
      </c>
      <c r="BB216" s="146">
        <f t="shared" si="14"/>
        <v>0</v>
      </c>
      <c r="BC216" s="146">
        <f t="shared" si="15"/>
        <v>0</v>
      </c>
      <c r="BD216" s="146">
        <f t="shared" si="16"/>
        <v>0</v>
      </c>
      <c r="BE216" s="146">
        <f t="shared" si="17"/>
        <v>0</v>
      </c>
      <c r="CA216" s="177">
        <v>12</v>
      </c>
      <c r="CB216" s="177">
        <v>0</v>
      </c>
      <c r="CZ216" s="146">
        <v>0</v>
      </c>
    </row>
    <row r="217" spans="1:104">
      <c r="A217" s="171">
        <v>99</v>
      </c>
      <c r="B217" s="172" t="s">
        <v>361</v>
      </c>
      <c r="C217" s="173" t="s">
        <v>362</v>
      </c>
      <c r="D217" s="174" t="s">
        <v>177</v>
      </c>
      <c r="E217" s="175">
        <v>1</v>
      </c>
      <c r="F217" s="175">
        <v>0</v>
      </c>
      <c r="G217" s="176">
        <f t="shared" si="12"/>
        <v>0</v>
      </c>
      <c r="O217" s="170">
        <v>2</v>
      </c>
      <c r="AA217" s="146">
        <v>12</v>
      </c>
      <c r="AB217" s="146">
        <v>0</v>
      </c>
      <c r="AC217" s="146">
        <v>99</v>
      </c>
      <c r="AZ217" s="146">
        <v>2</v>
      </c>
      <c r="BA217" s="146">
        <f t="shared" si="13"/>
        <v>0</v>
      </c>
      <c r="BB217" s="146">
        <f t="shared" si="14"/>
        <v>0</v>
      </c>
      <c r="BC217" s="146">
        <f t="shared" si="15"/>
        <v>0</v>
      </c>
      <c r="BD217" s="146">
        <f t="shared" si="16"/>
        <v>0</v>
      </c>
      <c r="BE217" s="146">
        <f t="shared" si="17"/>
        <v>0</v>
      </c>
      <c r="CA217" s="177">
        <v>12</v>
      </c>
      <c r="CB217" s="177">
        <v>0</v>
      </c>
      <c r="CZ217" s="146">
        <v>0</v>
      </c>
    </row>
    <row r="218" spans="1:104">
      <c r="A218" s="171">
        <v>100</v>
      </c>
      <c r="B218" s="172" t="s">
        <v>217</v>
      </c>
      <c r="C218" s="173" t="s">
        <v>218</v>
      </c>
      <c r="D218" s="174" t="s">
        <v>177</v>
      </c>
      <c r="E218" s="175">
        <v>1</v>
      </c>
      <c r="F218" s="175">
        <v>0</v>
      </c>
      <c r="G218" s="176">
        <f t="shared" si="12"/>
        <v>0</v>
      </c>
      <c r="O218" s="170">
        <v>2</v>
      </c>
      <c r="AA218" s="146">
        <v>12</v>
      </c>
      <c r="AB218" s="146">
        <v>0</v>
      </c>
      <c r="AC218" s="146">
        <v>100</v>
      </c>
      <c r="AZ218" s="146">
        <v>2</v>
      </c>
      <c r="BA218" s="146">
        <f t="shared" si="13"/>
        <v>0</v>
      </c>
      <c r="BB218" s="146">
        <f t="shared" si="14"/>
        <v>0</v>
      </c>
      <c r="BC218" s="146">
        <f t="shared" si="15"/>
        <v>0</v>
      </c>
      <c r="BD218" s="146">
        <f t="shared" si="16"/>
        <v>0</v>
      </c>
      <c r="BE218" s="146">
        <f t="shared" si="17"/>
        <v>0</v>
      </c>
      <c r="CA218" s="177">
        <v>12</v>
      </c>
      <c r="CB218" s="177">
        <v>0</v>
      </c>
      <c r="CZ218" s="146">
        <v>0</v>
      </c>
    </row>
    <row r="219" spans="1:104">
      <c r="A219" s="171">
        <v>101</v>
      </c>
      <c r="B219" s="172" t="s">
        <v>180</v>
      </c>
      <c r="C219" s="173" t="s">
        <v>181</v>
      </c>
      <c r="D219" s="174" t="s">
        <v>177</v>
      </c>
      <c r="E219" s="175">
        <v>1</v>
      </c>
      <c r="F219" s="175">
        <v>0</v>
      </c>
      <c r="G219" s="176">
        <f t="shared" si="12"/>
        <v>0</v>
      </c>
      <c r="O219" s="170">
        <v>2</v>
      </c>
      <c r="AA219" s="146">
        <v>12</v>
      </c>
      <c r="AB219" s="146">
        <v>0</v>
      </c>
      <c r="AC219" s="146">
        <v>101</v>
      </c>
      <c r="AZ219" s="146">
        <v>2</v>
      </c>
      <c r="BA219" s="146">
        <f t="shared" si="13"/>
        <v>0</v>
      </c>
      <c r="BB219" s="146">
        <f t="shared" si="14"/>
        <v>0</v>
      </c>
      <c r="BC219" s="146">
        <f t="shared" si="15"/>
        <v>0</v>
      </c>
      <c r="BD219" s="146">
        <f t="shared" si="16"/>
        <v>0</v>
      </c>
      <c r="BE219" s="146">
        <f t="shared" si="17"/>
        <v>0</v>
      </c>
      <c r="CA219" s="177">
        <v>12</v>
      </c>
      <c r="CB219" s="177">
        <v>0</v>
      </c>
      <c r="CZ219" s="146">
        <v>0</v>
      </c>
    </row>
    <row r="220" spans="1:104">
      <c r="A220" s="171">
        <v>102</v>
      </c>
      <c r="B220" s="172" t="s">
        <v>363</v>
      </c>
      <c r="C220" s="173" t="s">
        <v>364</v>
      </c>
      <c r="D220" s="174" t="s">
        <v>92</v>
      </c>
      <c r="E220" s="175">
        <v>1</v>
      </c>
      <c r="F220" s="175">
        <v>0</v>
      </c>
      <c r="G220" s="176">
        <f t="shared" si="12"/>
        <v>0</v>
      </c>
      <c r="O220" s="170">
        <v>2</v>
      </c>
      <c r="AA220" s="146">
        <v>1</v>
      </c>
      <c r="AB220" s="146">
        <v>7</v>
      </c>
      <c r="AC220" s="146">
        <v>7</v>
      </c>
      <c r="AZ220" s="146">
        <v>2</v>
      </c>
      <c r="BA220" s="146">
        <f t="shared" si="13"/>
        <v>0</v>
      </c>
      <c r="BB220" s="146">
        <f t="shared" si="14"/>
        <v>0</v>
      </c>
      <c r="BC220" s="146">
        <f t="shared" si="15"/>
        <v>0</v>
      </c>
      <c r="BD220" s="146">
        <f t="shared" si="16"/>
        <v>0</v>
      </c>
      <c r="BE220" s="146">
        <f t="shared" si="17"/>
        <v>0</v>
      </c>
      <c r="CA220" s="177">
        <v>1</v>
      </c>
      <c r="CB220" s="177">
        <v>7</v>
      </c>
      <c r="CZ220" s="146">
        <v>0</v>
      </c>
    </row>
    <row r="221" spans="1:104">
      <c r="A221" s="171">
        <v>103</v>
      </c>
      <c r="B221" s="172" t="s">
        <v>365</v>
      </c>
      <c r="C221" s="173" t="s">
        <v>366</v>
      </c>
      <c r="D221" s="174" t="s">
        <v>92</v>
      </c>
      <c r="E221" s="175">
        <v>1</v>
      </c>
      <c r="F221" s="175">
        <v>0</v>
      </c>
      <c r="G221" s="176">
        <f t="shared" si="12"/>
        <v>0</v>
      </c>
      <c r="O221" s="170">
        <v>2</v>
      </c>
      <c r="AA221" s="146">
        <v>1</v>
      </c>
      <c r="AB221" s="146">
        <v>7</v>
      </c>
      <c r="AC221" s="146">
        <v>7</v>
      </c>
      <c r="AZ221" s="146">
        <v>2</v>
      </c>
      <c r="BA221" s="146">
        <f t="shared" si="13"/>
        <v>0</v>
      </c>
      <c r="BB221" s="146">
        <f t="shared" si="14"/>
        <v>0</v>
      </c>
      <c r="BC221" s="146">
        <f t="shared" si="15"/>
        <v>0</v>
      </c>
      <c r="BD221" s="146">
        <f t="shared" si="16"/>
        <v>0</v>
      </c>
      <c r="BE221" s="146">
        <f t="shared" si="17"/>
        <v>0</v>
      </c>
      <c r="CA221" s="177">
        <v>1</v>
      </c>
      <c r="CB221" s="177">
        <v>7</v>
      </c>
      <c r="CZ221" s="146">
        <v>0</v>
      </c>
    </row>
    <row r="222" spans="1:104">
      <c r="A222" s="171">
        <v>104</v>
      </c>
      <c r="B222" s="172" t="s">
        <v>367</v>
      </c>
      <c r="C222" s="173" t="s">
        <v>368</v>
      </c>
      <c r="D222" s="174" t="s">
        <v>92</v>
      </c>
      <c r="E222" s="175">
        <v>2</v>
      </c>
      <c r="F222" s="175">
        <v>0</v>
      </c>
      <c r="G222" s="176">
        <f t="shared" si="12"/>
        <v>0</v>
      </c>
      <c r="O222" s="170">
        <v>2</v>
      </c>
      <c r="AA222" s="146">
        <v>1</v>
      </c>
      <c r="AB222" s="146">
        <v>7</v>
      </c>
      <c r="AC222" s="146">
        <v>7</v>
      </c>
      <c r="AZ222" s="146">
        <v>2</v>
      </c>
      <c r="BA222" s="146">
        <f t="shared" si="13"/>
        <v>0</v>
      </c>
      <c r="BB222" s="146">
        <f t="shared" si="14"/>
        <v>0</v>
      </c>
      <c r="BC222" s="146">
        <f t="shared" si="15"/>
        <v>0</v>
      </c>
      <c r="BD222" s="146">
        <f t="shared" si="16"/>
        <v>0</v>
      </c>
      <c r="BE222" s="146">
        <f t="shared" si="17"/>
        <v>0</v>
      </c>
      <c r="CA222" s="177">
        <v>1</v>
      </c>
      <c r="CB222" s="177">
        <v>7</v>
      </c>
      <c r="CZ222" s="146">
        <v>0</v>
      </c>
    </row>
    <row r="223" spans="1:104">
      <c r="A223" s="171">
        <v>105</v>
      </c>
      <c r="B223" s="172" t="s">
        <v>369</v>
      </c>
      <c r="C223" s="173" t="s">
        <v>370</v>
      </c>
      <c r="D223" s="174" t="s">
        <v>92</v>
      </c>
      <c r="E223" s="175">
        <v>6</v>
      </c>
      <c r="F223" s="175">
        <v>0</v>
      </c>
      <c r="G223" s="176">
        <f t="shared" si="12"/>
        <v>0</v>
      </c>
      <c r="O223" s="170">
        <v>2</v>
      </c>
      <c r="AA223" s="146">
        <v>1</v>
      </c>
      <c r="AB223" s="146">
        <v>7</v>
      </c>
      <c r="AC223" s="146">
        <v>7</v>
      </c>
      <c r="AZ223" s="146">
        <v>2</v>
      </c>
      <c r="BA223" s="146">
        <f t="shared" si="13"/>
        <v>0</v>
      </c>
      <c r="BB223" s="146">
        <f t="shared" si="14"/>
        <v>0</v>
      </c>
      <c r="BC223" s="146">
        <f t="shared" si="15"/>
        <v>0</v>
      </c>
      <c r="BD223" s="146">
        <f t="shared" si="16"/>
        <v>0</v>
      </c>
      <c r="BE223" s="146">
        <f t="shared" si="17"/>
        <v>0</v>
      </c>
      <c r="CA223" s="177">
        <v>1</v>
      </c>
      <c r="CB223" s="177">
        <v>7</v>
      </c>
      <c r="CZ223" s="146">
        <v>0</v>
      </c>
    </row>
    <row r="224" spans="1:104">
      <c r="A224" s="171">
        <v>106</v>
      </c>
      <c r="B224" s="172" t="s">
        <v>371</v>
      </c>
      <c r="C224" s="173" t="s">
        <v>372</v>
      </c>
      <c r="D224" s="174" t="s">
        <v>92</v>
      </c>
      <c r="E224" s="175">
        <v>6</v>
      </c>
      <c r="F224" s="175">
        <v>0</v>
      </c>
      <c r="G224" s="176">
        <f t="shared" si="12"/>
        <v>0</v>
      </c>
      <c r="O224" s="170">
        <v>2</v>
      </c>
      <c r="AA224" s="146">
        <v>1</v>
      </c>
      <c r="AB224" s="146">
        <v>7</v>
      </c>
      <c r="AC224" s="146">
        <v>7</v>
      </c>
      <c r="AZ224" s="146">
        <v>2</v>
      </c>
      <c r="BA224" s="146">
        <f t="shared" si="13"/>
        <v>0</v>
      </c>
      <c r="BB224" s="146">
        <f t="shared" si="14"/>
        <v>0</v>
      </c>
      <c r="BC224" s="146">
        <f t="shared" si="15"/>
        <v>0</v>
      </c>
      <c r="BD224" s="146">
        <f t="shared" si="16"/>
        <v>0</v>
      </c>
      <c r="BE224" s="146">
        <f t="shared" si="17"/>
        <v>0</v>
      </c>
      <c r="CA224" s="177">
        <v>1</v>
      </c>
      <c r="CB224" s="177">
        <v>7</v>
      </c>
      <c r="CZ224" s="146">
        <v>0</v>
      </c>
    </row>
    <row r="225" spans="1:104">
      <c r="A225" s="171">
        <v>107</v>
      </c>
      <c r="B225" s="172" t="s">
        <v>373</v>
      </c>
      <c r="C225" s="173" t="s">
        <v>374</v>
      </c>
      <c r="D225" s="174" t="s">
        <v>172</v>
      </c>
      <c r="E225" s="175">
        <v>0.4657</v>
      </c>
      <c r="F225" s="175">
        <v>0</v>
      </c>
      <c r="G225" s="176">
        <f t="shared" si="12"/>
        <v>0</v>
      </c>
      <c r="O225" s="170">
        <v>2</v>
      </c>
      <c r="AA225" s="146">
        <v>1</v>
      </c>
      <c r="AB225" s="146">
        <v>7</v>
      </c>
      <c r="AC225" s="146">
        <v>7</v>
      </c>
      <c r="AZ225" s="146">
        <v>2</v>
      </c>
      <c r="BA225" s="146">
        <f t="shared" si="13"/>
        <v>0</v>
      </c>
      <c r="BB225" s="146">
        <f t="shared" si="14"/>
        <v>0</v>
      </c>
      <c r="BC225" s="146">
        <f t="shared" si="15"/>
        <v>0</v>
      </c>
      <c r="BD225" s="146">
        <f t="shared" si="16"/>
        <v>0</v>
      </c>
      <c r="BE225" s="146">
        <f t="shared" si="17"/>
        <v>0</v>
      </c>
      <c r="CA225" s="177">
        <v>1</v>
      </c>
      <c r="CB225" s="177">
        <v>7</v>
      </c>
      <c r="CZ225" s="146">
        <v>0</v>
      </c>
    </row>
    <row r="226" spans="1:104">
      <c r="A226" s="184"/>
      <c r="B226" s="185" t="s">
        <v>73</v>
      </c>
      <c r="C226" s="186" t="str">
        <f>CONCATENATE(B214," ",C214)</f>
        <v>735 Otopná tělesa</v>
      </c>
      <c r="D226" s="187"/>
      <c r="E226" s="188"/>
      <c r="F226" s="189"/>
      <c r="G226" s="190">
        <f>SUM(G214:G225)</f>
        <v>0</v>
      </c>
      <c r="O226" s="170">
        <v>4</v>
      </c>
      <c r="BA226" s="191">
        <f>SUM(BA214:BA225)</f>
        <v>0</v>
      </c>
      <c r="BB226" s="191">
        <f>SUM(BB214:BB225)</f>
        <v>0</v>
      </c>
      <c r="BC226" s="191">
        <f>SUM(BC214:BC225)</f>
        <v>0</v>
      </c>
      <c r="BD226" s="191">
        <f>SUM(BD214:BD225)</f>
        <v>0</v>
      </c>
      <c r="BE226" s="191">
        <f>SUM(BE214:BE225)</f>
        <v>0</v>
      </c>
    </row>
    <row r="227" spans="1:104">
      <c r="A227" s="163" t="s">
        <v>72</v>
      </c>
      <c r="B227" s="164" t="s">
        <v>375</v>
      </c>
      <c r="C227" s="165" t="s">
        <v>376</v>
      </c>
      <c r="D227" s="166"/>
      <c r="E227" s="167"/>
      <c r="F227" s="167"/>
      <c r="G227" s="168"/>
      <c r="H227" s="169"/>
      <c r="I227" s="169"/>
      <c r="O227" s="170">
        <v>1</v>
      </c>
    </row>
    <row r="228" spans="1:104">
      <c r="A228" s="171">
        <v>108</v>
      </c>
      <c r="B228" s="172" t="s">
        <v>377</v>
      </c>
      <c r="C228" s="173" t="s">
        <v>378</v>
      </c>
      <c r="D228" s="174" t="s">
        <v>92</v>
      </c>
      <c r="E228" s="175">
        <v>1</v>
      </c>
      <c r="F228" s="175">
        <v>0</v>
      </c>
      <c r="G228" s="176">
        <f>E228*F228</f>
        <v>0</v>
      </c>
      <c r="O228" s="170">
        <v>2</v>
      </c>
      <c r="AA228" s="146">
        <v>1</v>
      </c>
      <c r="AB228" s="146">
        <v>7</v>
      </c>
      <c r="AC228" s="146">
        <v>7</v>
      </c>
      <c r="AZ228" s="146">
        <v>2</v>
      </c>
      <c r="BA228" s="146">
        <f>IF(AZ228=1,G228,0)</f>
        <v>0</v>
      </c>
      <c r="BB228" s="146">
        <f>IF(AZ228=2,G228,0)</f>
        <v>0</v>
      </c>
      <c r="BC228" s="146">
        <f>IF(AZ228=3,G228,0)</f>
        <v>0</v>
      </c>
      <c r="BD228" s="146">
        <f>IF(AZ228=4,G228,0)</f>
        <v>0</v>
      </c>
      <c r="BE228" s="146">
        <f>IF(AZ228=5,G228,0)</f>
        <v>0</v>
      </c>
      <c r="CA228" s="177">
        <v>1</v>
      </c>
      <c r="CB228" s="177">
        <v>7</v>
      </c>
      <c r="CZ228" s="146">
        <v>0</v>
      </c>
    </row>
    <row r="229" spans="1:104" ht="22.5">
      <c r="A229" s="171">
        <v>109</v>
      </c>
      <c r="B229" s="172" t="s">
        <v>379</v>
      </c>
      <c r="C229" s="173" t="s">
        <v>380</v>
      </c>
      <c r="D229" s="174" t="s">
        <v>177</v>
      </c>
      <c r="E229" s="175">
        <v>6</v>
      </c>
      <c r="F229" s="175">
        <v>0</v>
      </c>
      <c r="G229" s="176">
        <f>E229*F229</f>
        <v>0</v>
      </c>
      <c r="O229" s="170">
        <v>2</v>
      </c>
      <c r="AA229" s="146">
        <v>12</v>
      </c>
      <c r="AB229" s="146">
        <v>0</v>
      </c>
      <c r="AC229" s="146">
        <v>109</v>
      </c>
      <c r="AZ229" s="146">
        <v>2</v>
      </c>
      <c r="BA229" s="146">
        <f>IF(AZ229=1,G229,0)</f>
        <v>0</v>
      </c>
      <c r="BB229" s="146">
        <f>IF(AZ229=2,G229,0)</f>
        <v>0</v>
      </c>
      <c r="BC229" s="146">
        <f>IF(AZ229=3,G229,0)</f>
        <v>0</v>
      </c>
      <c r="BD229" s="146">
        <f>IF(AZ229=4,G229,0)</f>
        <v>0</v>
      </c>
      <c r="BE229" s="146">
        <f>IF(AZ229=5,G229,0)</f>
        <v>0</v>
      </c>
      <c r="CA229" s="177">
        <v>12</v>
      </c>
      <c r="CB229" s="177">
        <v>0</v>
      </c>
      <c r="CZ229" s="146">
        <v>0</v>
      </c>
    </row>
    <row r="230" spans="1:104">
      <c r="A230" s="171">
        <v>110</v>
      </c>
      <c r="B230" s="172" t="s">
        <v>381</v>
      </c>
      <c r="C230" s="173" t="s">
        <v>382</v>
      </c>
      <c r="D230" s="174" t="s">
        <v>92</v>
      </c>
      <c r="E230" s="175">
        <v>1</v>
      </c>
      <c r="F230" s="175">
        <v>0</v>
      </c>
      <c r="G230" s="176">
        <f>E230*F230</f>
        <v>0</v>
      </c>
      <c r="O230" s="170">
        <v>2</v>
      </c>
      <c r="AA230" s="146">
        <v>3</v>
      </c>
      <c r="AB230" s="146">
        <v>7</v>
      </c>
      <c r="AC230" s="146">
        <v>61160156</v>
      </c>
      <c r="AZ230" s="146">
        <v>2</v>
      </c>
      <c r="BA230" s="146">
        <f>IF(AZ230=1,G230,0)</f>
        <v>0</v>
      </c>
      <c r="BB230" s="146">
        <f>IF(AZ230=2,G230,0)</f>
        <v>0</v>
      </c>
      <c r="BC230" s="146">
        <f>IF(AZ230=3,G230,0)</f>
        <v>0</v>
      </c>
      <c r="BD230" s="146">
        <f>IF(AZ230=4,G230,0)</f>
        <v>0</v>
      </c>
      <c r="BE230" s="146">
        <f>IF(AZ230=5,G230,0)</f>
        <v>0</v>
      </c>
      <c r="CA230" s="177">
        <v>3</v>
      </c>
      <c r="CB230" s="177">
        <v>7</v>
      </c>
      <c r="CZ230" s="146">
        <v>0</v>
      </c>
    </row>
    <row r="231" spans="1:104">
      <c r="A231" s="184"/>
      <c r="B231" s="185" t="s">
        <v>73</v>
      </c>
      <c r="C231" s="186" t="str">
        <f>CONCATENATE(B227," ",C227)</f>
        <v>766 Konstrukce truhlářské</v>
      </c>
      <c r="D231" s="187"/>
      <c r="E231" s="188"/>
      <c r="F231" s="189"/>
      <c r="G231" s="190">
        <f>SUM(G227:G230)</f>
        <v>0</v>
      </c>
      <c r="O231" s="170">
        <v>4</v>
      </c>
      <c r="BA231" s="191">
        <f>SUM(BA227:BA230)</f>
        <v>0</v>
      </c>
      <c r="BB231" s="191">
        <f>SUM(BB227:BB230)</f>
        <v>0</v>
      </c>
      <c r="BC231" s="191">
        <f>SUM(BC227:BC230)</f>
        <v>0</v>
      </c>
      <c r="BD231" s="191">
        <f>SUM(BD227:BD230)</f>
        <v>0</v>
      </c>
      <c r="BE231" s="191">
        <f>SUM(BE227:BE230)</f>
        <v>0</v>
      </c>
    </row>
    <row r="232" spans="1:104">
      <c r="A232" s="163" t="s">
        <v>72</v>
      </c>
      <c r="B232" s="164" t="s">
        <v>383</v>
      </c>
      <c r="C232" s="165" t="s">
        <v>384</v>
      </c>
      <c r="D232" s="166"/>
      <c r="E232" s="167"/>
      <c r="F232" s="167"/>
      <c r="G232" s="168"/>
      <c r="H232" s="169"/>
      <c r="I232" s="169"/>
      <c r="O232" s="170">
        <v>1</v>
      </c>
    </row>
    <row r="233" spans="1:104">
      <c r="A233" s="171">
        <v>111</v>
      </c>
      <c r="B233" s="172" t="s">
        <v>385</v>
      </c>
      <c r="C233" s="173" t="s">
        <v>386</v>
      </c>
      <c r="D233" s="174" t="s">
        <v>83</v>
      </c>
      <c r="E233" s="175">
        <v>105.05249999999999</v>
      </c>
      <c r="F233" s="175">
        <v>0</v>
      </c>
      <c r="G233" s="176">
        <f>E233*F233</f>
        <v>0</v>
      </c>
      <c r="O233" s="170">
        <v>2</v>
      </c>
      <c r="AA233" s="146">
        <v>1</v>
      </c>
      <c r="AB233" s="146">
        <v>7</v>
      </c>
      <c r="AC233" s="146">
        <v>7</v>
      </c>
      <c r="AZ233" s="146">
        <v>2</v>
      </c>
      <c r="BA233" s="146">
        <f>IF(AZ233=1,G233,0)</f>
        <v>0</v>
      </c>
      <c r="BB233" s="146">
        <f>IF(AZ233=2,G233,0)</f>
        <v>0</v>
      </c>
      <c r="BC233" s="146">
        <f>IF(AZ233=3,G233,0)</f>
        <v>0</v>
      </c>
      <c r="BD233" s="146">
        <f>IF(AZ233=4,G233,0)</f>
        <v>0</v>
      </c>
      <c r="BE233" s="146">
        <f>IF(AZ233=5,G233,0)</f>
        <v>0</v>
      </c>
      <c r="CA233" s="177">
        <v>1</v>
      </c>
      <c r="CB233" s="177">
        <v>7</v>
      </c>
      <c r="CZ233" s="146">
        <v>0</v>
      </c>
    </row>
    <row r="234" spans="1:104">
      <c r="A234" s="178"/>
      <c r="B234" s="180"/>
      <c r="C234" s="228" t="s">
        <v>387</v>
      </c>
      <c r="D234" s="227"/>
      <c r="E234" s="204">
        <v>0</v>
      </c>
      <c r="F234" s="182"/>
      <c r="G234" s="183"/>
      <c r="M234" s="179" t="s">
        <v>387</v>
      </c>
      <c r="O234" s="170"/>
    </row>
    <row r="235" spans="1:104">
      <c r="A235" s="178"/>
      <c r="B235" s="180"/>
      <c r="C235" s="228" t="s">
        <v>84</v>
      </c>
      <c r="D235" s="227"/>
      <c r="E235" s="204">
        <v>0</v>
      </c>
      <c r="F235" s="182"/>
      <c r="G235" s="183"/>
      <c r="M235" s="179" t="s">
        <v>84</v>
      </c>
      <c r="O235" s="170"/>
    </row>
    <row r="236" spans="1:104">
      <c r="A236" s="178"/>
      <c r="B236" s="180"/>
      <c r="C236" s="228" t="s">
        <v>88</v>
      </c>
      <c r="D236" s="227"/>
      <c r="E236" s="204">
        <v>33.119999999999997</v>
      </c>
      <c r="F236" s="182"/>
      <c r="G236" s="183"/>
      <c r="M236" s="179" t="s">
        <v>88</v>
      </c>
      <c r="O236" s="170"/>
    </row>
    <row r="237" spans="1:104">
      <c r="A237" s="178"/>
      <c r="B237" s="180"/>
      <c r="C237" s="228" t="s">
        <v>89</v>
      </c>
      <c r="D237" s="227"/>
      <c r="E237" s="204">
        <v>66.930000000000007</v>
      </c>
      <c r="F237" s="182"/>
      <c r="G237" s="183"/>
      <c r="M237" s="179" t="s">
        <v>89</v>
      </c>
      <c r="O237" s="170"/>
    </row>
    <row r="238" spans="1:104">
      <c r="A238" s="178"/>
      <c r="B238" s="180"/>
      <c r="C238" s="229" t="s">
        <v>388</v>
      </c>
      <c r="D238" s="227"/>
      <c r="E238" s="205">
        <v>0</v>
      </c>
      <c r="F238" s="182"/>
      <c r="G238" s="183"/>
      <c r="M238" s="179" t="s">
        <v>388</v>
      </c>
      <c r="O238" s="170"/>
    </row>
    <row r="239" spans="1:104">
      <c r="A239" s="178"/>
      <c r="B239" s="180"/>
      <c r="C239" s="228" t="s">
        <v>389</v>
      </c>
      <c r="D239" s="227"/>
      <c r="E239" s="204">
        <v>100.05000000000001</v>
      </c>
      <c r="F239" s="182"/>
      <c r="G239" s="183"/>
      <c r="M239" s="179" t="s">
        <v>389</v>
      </c>
      <c r="O239" s="170"/>
    </row>
    <row r="240" spans="1:104">
      <c r="A240" s="178"/>
      <c r="B240" s="180"/>
      <c r="C240" s="226" t="s">
        <v>390</v>
      </c>
      <c r="D240" s="227"/>
      <c r="E240" s="181">
        <v>105.05249999999999</v>
      </c>
      <c r="F240" s="182"/>
      <c r="G240" s="183"/>
      <c r="M240" s="179" t="s">
        <v>390</v>
      </c>
      <c r="O240" s="170"/>
    </row>
    <row r="241" spans="1:104" ht="22.5">
      <c r="A241" s="171">
        <v>112</v>
      </c>
      <c r="B241" s="172" t="s">
        <v>391</v>
      </c>
      <c r="C241" s="173" t="s">
        <v>392</v>
      </c>
      <c r="D241" s="174" t="s">
        <v>83</v>
      </c>
      <c r="E241" s="175">
        <v>100.05</v>
      </c>
      <c r="F241" s="175">
        <v>0</v>
      </c>
      <c r="G241" s="176">
        <f>E241*F241</f>
        <v>0</v>
      </c>
      <c r="O241" s="170">
        <v>2</v>
      </c>
      <c r="AA241" s="146">
        <v>2</v>
      </c>
      <c r="AB241" s="146">
        <v>7</v>
      </c>
      <c r="AC241" s="146">
        <v>7</v>
      </c>
      <c r="AZ241" s="146">
        <v>2</v>
      </c>
      <c r="BA241" s="146">
        <f>IF(AZ241=1,G241,0)</f>
        <v>0</v>
      </c>
      <c r="BB241" s="146">
        <f>IF(AZ241=2,G241,0)</f>
        <v>0</v>
      </c>
      <c r="BC241" s="146">
        <f>IF(AZ241=3,G241,0)</f>
        <v>0</v>
      </c>
      <c r="BD241" s="146">
        <f>IF(AZ241=4,G241,0)</f>
        <v>0</v>
      </c>
      <c r="BE241" s="146">
        <f>IF(AZ241=5,G241,0)</f>
        <v>0</v>
      </c>
      <c r="CA241" s="177">
        <v>2</v>
      </c>
      <c r="CB241" s="177">
        <v>7</v>
      </c>
      <c r="CZ241" s="146">
        <v>0</v>
      </c>
    </row>
    <row r="242" spans="1:104" ht="22.5">
      <c r="A242" s="171">
        <v>113</v>
      </c>
      <c r="B242" s="172" t="s">
        <v>393</v>
      </c>
      <c r="C242" s="173" t="s">
        <v>394</v>
      </c>
      <c r="D242" s="174" t="s">
        <v>83</v>
      </c>
      <c r="E242" s="175">
        <v>100.05</v>
      </c>
      <c r="F242" s="175">
        <v>0</v>
      </c>
      <c r="G242" s="176">
        <f>E242*F242</f>
        <v>0</v>
      </c>
      <c r="O242" s="170">
        <v>2</v>
      </c>
      <c r="AA242" s="146">
        <v>2</v>
      </c>
      <c r="AB242" s="146">
        <v>7</v>
      </c>
      <c r="AC242" s="146">
        <v>7</v>
      </c>
      <c r="AZ242" s="146">
        <v>2</v>
      </c>
      <c r="BA242" s="146">
        <f>IF(AZ242=1,G242,0)</f>
        <v>0</v>
      </c>
      <c r="BB242" s="146">
        <f>IF(AZ242=2,G242,0)</f>
        <v>0</v>
      </c>
      <c r="BC242" s="146">
        <f>IF(AZ242=3,G242,0)</f>
        <v>0</v>
      </c>
      <c r="BD242" s="146">
        <f>IF(AZ242=4,G242,0)</f>
        <v>0</v>
      </c>
      <c r="BE242" s="146">
        <f>IF(AZ242=5,G242,0)</f>
        <v>0</v>
      </c>
      <c r="CA242" s="177">
        <v>2</v>
      </c>
      <c r="CB242" s="177">
        <v>7</v>
      </c>
      <c r="CZ242" s="146">
        <v>0</v>
      </c>
    </row>
    <row r="243" spans="1:104">
      <c r="A243" s="178"/>
      <c r="B243" s="180"/>
      <c r="C243" s="226" t="s">
        <v>84</v>
      </c>
      <c r="D243" s="227"/>
      <c r="E243" s="181">
        <v>0</v>
      </c>
      <c r="F243" s="182"/>
      <c r="G243" s="183"/>
      <c r="M243" s="179" t="s">
        <v>84</v>
      </c>
      <c r="O243" s="170"/>
    </row>
    <row r="244" spans="1:104">
      <c r="A244" s="178"/>
      <c r="B244" s="180"/>
      <c r="C244" s="226" t="s">
        <v>88</v>
      </c>
      <c r="D244" s="227"/>
      <c r="E244" s="181">
        <v>33.119999999999997</v>
      </c>
      <c r="F244" s="182"/>
      <c r="G244" s="183"/>
      <c r="M244" s="179" t="s">
        <v>88</v>
      </c>
      <c r="O244" s="170"/>
    </row>
    <row r="245" spans="1:104">
      <c r="A245" s="178"/>
      <c r="B245" s="180"/>
      <c r="C245" s="226" t="s">
        <v>89</v>
      </c>
      <c r="D245" s="227"/>
      <c r="E245" s="181">
        <v>66.930000000000007</v>
      </c>
      <c r="F245" s="182"/>
      <c r="G245" s="183"/>
      <c r="M245" s="179" t="s">
        <v>89</v>
      </c>
      <c r="O245" s="170"/>
    </row>
    <row r="246" spans="1:104">
      <c r="A246" s="184"/>
      <c r="B246" s="185" t="s">
        <v>73</v>
      </c>
      <c r="C246" s="186" t="str">
        <f>CONCATENATE(B232," ",C232)</f>
        <v>771 Podlahy z dlaždic a obklady</v>
      </c>
      <c r="D246" s="187"/>
      <c r="E246" s="188"/>
      <c r="F246" s="189"/>
      <c r="G246" s="190">
        <f>SUM(G232:G245)</f>
        <v>0</v>
      </c>
      <c r="O246" s="170">
        <v>4</v>
      </c>
      <c r="BA246" s="191">
        <f>SUM(BA232:BA245)</f>
        <v>0</v>
      </c>
      <c r="BB246" s="191">
        <f>SUM(BB232:BB245)</f>
        <v>0</v>
      </c>
      <c r="BC246" s="191">
        <f>SUM(BC232:BC245)</f>
        <v>0</v>
      </c>
      <c r="BD246" s="191">
        <f>SUM(BD232:BD245)</f>
        <v>0</v>
      </c>
      <c r="BE246" s="191">
        <f>SUM(BE232:BE245)</f>
        <v>0</v>
      </c>
    </row>
    <row r="247" spans="1:104">
      <c r="A247" s="163" t="s">
        <v>72</v>
      </c>
      <c r="B247" s="164" t="s">
        <v>395</v>
      </c>
      <c r="C247" s="165" t="s">
        <v>396</v>
      </c>
      <c r="D247" s="166"/>
      <c r="E247" s="167"/>
      <c r="F247" s="167"/>
      <c r="G247" s="168"/>
      <c r="H247" s="169"/>
      <c r="I247" s="169"/>
      <c r="O247" s="170">
        <v>1</v>
      </c>
    </row>
    <row r="248" spans="1:104">
      <c r="A248" s="171">
        <v>114</v>
      </c>
      <c r="B248" s="172" t="s">
        <v>397</v>
      </c>
      <c r="C248" s="173" t="s">
        <v>398</v>
      </c>
      <c r="D248" s="174" t="s">
        <v>83</v>
      </c>
      <c r="E248" s="175">
        <v>207.07050000000001</v>
      </c>
      <c r="F248" s="175">
        <v>0</v>
      </c>
      <c r="G248" s="176">
        <f>E248*F248</f>
        <v>0</v>
      </c>
      <c r="O248" s="170">
        <v>2</v>
      </c>
      <c r="AA248" s="146">
        <v>1</v>
      </c>
      <c r="AB248" s="146">
        <v>7</v>
      </c>
      <c r="AC248" s="146">
        <v>7</v>
      </c>
      <c r="AZ248" s="146">
        <v>2</v>
      </c>
      <c r="BA248" s="146">
        <f>IF(AZ248=1,G248,0)</f>
        <v>0</v>
      </c>
      <c r="BB248" s="146">
        <f>IF(AZ248=2,G248,0)</f>
        <v>0</v>
      </c>
      <c r="BC248" s="146">
        <f>IF(AZ248=3,G248,0)</f>
        <v>0</v>
      </c>
      <c r="BD248" s="146">
        <f>IF(AZ248=4,G248,0)</f>
        <v>0</v>
      </c>
      <c r="BE248" s="146">
        <f>IF(AZ248=5,G248,0)</f>
        <v>0</v>
      </c>
      <c r="CA248" s="177">
        <v>1</v>
      </c>
      <c r="CB248" s="177">
        <v>7</v>
      </c>
      <c r="CZ248" s="146">
        <v>0</v>
      </c>
    </row>
    <row r="249" spans="1:104">
      <c r="A249" s="178"/>
      <c r="B249" s="180"/>
      <c r="C249" s="226" t="s">
        <v>399</v>
      </c>
      <c r="D249" s="227"/>
      <c r="E249" s="181">
        <v>207.07050000000001</v>
      </c>
      <c r="F249" s="182"/>
      <c r="G249" s="183"/>
      <c r="M249" s="179" t="s">
        <v>399</v>
      </c>
      <c r="O249" s="170"/>
    </row>
    <row r="250" spans="1:104" ht="22.5">
      <c r="A250" s="171">
        <v>115</v>
      </c>
      <c r="B250" s="172" t="s">
        <v>400</v>
      </c>
      <c r="C250" s="173" t="s">
        <v>401</v>
      </c>
      <c r="D250" s="174" t="s">
        <v>83</v>
      </c>
      <c r="E250" s="175">
        <v>197.21</v>
      </c>
      <c r="F250" s="175">
        <v>0</v>
      </c>
      <c r="G250" s="176">
        <f>E250*F250</f>
        <v>0</v>
      </c>
      <c r="O250" s="170">
        <v>2</v>
      </c>
      <c r="AA250" s="146">
        <v>2</v>
      </c>
      <c r="AB250" s="146">
        <v>7</v>
      </c>
      <c r="AC250" s="146">
        <v>7</v>
      </c>
      <c r="AZ250" s="146">
        <v>2</v>
      </c>
      <c r="BA250" s="146">
        <f>IF(AZ250=1,G250,0)</f>
        <v>0</v>
      </c>
      <c r="BB250" s="146">
        <f>IF(AZ250=2,G250,0)</f>
        <v>0</v>
      </c>
      <c r="BC250" s="146">
        <f>IF(AZ250=3,G250,0)</f>
        <v>0</v>
      </c>
      <c r="BD250" s="146">
        <f>IF(AZ250=4,G250,0)</f>
        <v>0</v>
      </c>
      <c r="BE250" s="146">
        <f>IF(AZ250=5,G250,0)</f>
        <v>0</v>
      </c>
      <c r="CA250" s="177">
        <v>2</v>
      </c>
      <c r="CB250" s="177">
        <v>7</v>
      </c>
      <c r="CZ250" s="146">
        <v>0</v>
      </c>
    </row>
    <row r="251" spans="1:104">
      <c r="A251" s="178"/>
      <c r="B251" s="180"/>
      <c r="C251" s="226" t="s">
        <v>402</v>
      </c>
      <c r="D251" s="227"/>
      <c r="E251" s="181">
        <v>0</v>
      </c>
      <c r="F251" s="182"/>
      <c r="G251" s="183"/>
      <c r="M251" s="179">
        <v>0</v>
      </c>
      <c r="O251" s="170"/>
    </row>
    <row r="252" spans="1:104">
      <c r="A252" s="178"/>
      <c r="B252" s="180"/>
      <c r="C252" s="226" t="s">
        <v>84</v>
      </c>
      <c r="D252" s="227"/>
      <c r="E252" s="181">
        <v>0</v>
      </c>
      <c r="F252" s="182"/>
      <c r="G252" s="183"/>
      <c r="M252" s="179" t="s">
        <v>84</v>
      </c>
      <c r="O252" s="170"/>
    </row>
    <row r="253" spans="1:104">
      <c r="A253" s="178"/>
      <c r="B253" s="180"/>
      <c r="C253" s="226" t="s">
        <v>104</v>
      </c>
      <c r="D253" s="227"/>
      <c r="E253" s="181">
        <v>74.88</v>
      </c>
      <c r="F253" s="182"/>
      <c r="G253" s="183"/>
      <c r="M253" s="179" t="s">
        <v>104</v>
      </c>
      <c r="O253" s="170"/>
    </row>
    <row r="254" spans="1:104" ht="22.5">
      <c r="A254" s="178"/>
      <c r="B254" s="180"/>
      <c r="C254" s="226" t="s">
        <v>105</v>
      </c>
      <c r="D254" s="227"/>
      <c r="E254" s="181">
        <v>110.72</v>
      </c>
      <c r="F254" s="182"/>
      <c r="G254" s="183"/>
      <c r="M254" s="179" t="s">
        <v>105</v>
      </c>
      <c r="O254" s="170"/>
    </row>
    <row r="255" spans="1:104">
      <c r="A255" s="178"/>
      <c r="B255" s="180"/>
      <c r="C255" s="226" t="s">
        <v>106</v>
      </c>
      <c r="D255" s="227"/>
      <c r="E255" s="181">
        <v>11.61</v>
      </c>
      <c r="F255" s="182"/>
      <c r="G255" s="183"/>
      <c r="M255" s="179" t="s">
        <v>106</v>
      </c>
      <c r="O255" s="170"/>
    </row>
    <row r="256" spans="1:104">
      <c r="A256" s="184"/>
      <c r="B256" s="185" t="s">
        <v>73</v>
      </c>
      <c r="C256" s="186" t="str">
        <f>CONCATENATE(B247," ",C247)</f>
        <v>781 Obklady keramické</v>
      </c>
      <c r="D256" s="187"/>
      <c r="E256" s="188"/>
      <c r="F256" s="189"/>
      <c r="G256" s="190">
        <f>SUM(G247:G255)</f>
        <v>0</v>
      </c>
      <c r="O256" s="170">
        <v>4</v>
      </c>
      <c r="BA256" s="191">
        <f>SUM(BA247:BA255)</f>
        <v>0</v>
      </c>
      <c r="BB256" s="191">
        <f>SUM(BB247:BB255)</f>
        <v>0</v>
      </c>
      <c r="BC256" s="191">
        <f>SUM(BC247:BC255)</f>
        <v>0</v>
      </c>
      <c r="BD256" s="191">
        <f>SUM(BD247:BD255)</f>
        <v>0</v>
      </c>
      <c r="BE256" s="191">
        <f>SUM(BE247:BE255)</f>
        <v>0</v>
      </c>
    </row>
    <row r="257" spans="1:104">
      <c r="A257" s="163" t="s">
        <v>72</v>
      </c>
      <c r="B257" s="164" t="s">
        <v>403</v>
      </c>
      <c r="C257" s="165" t="s">
        <v>404</v>
      </c>
      <c r="D257" s="166"/>
      <c r="E257" s="167"/>
      <c r="F257" s="167"/>
      <c r="G257" s="168"/>
      <c r="H257" s="169"/>
      <c r="I257" s="169"/>
      <c r="O257" s="170">
        <v>1</v>
      </c>
    </row>
    <row r="258" spans="1:104">
      <c r="A258" s="171">
        <v>116</v>
      </c>
      <c r="B258" s="172" t="s">
        <v>405</v>
      </c>
      <c r="C258" s="173" t="s">
        <v>406</v>
      </c>
      <c r="D258" s="174" t="s">
        <v>83</v>
      </c>
      <c r="E258" s="175">
        <v>15.6</v>
      </c>
      <c r="F258" s="175">
        <v>0</v>
      </c>
      <c r="G258" s="176">
        <f>E258*F258</f>
        <v>0</v>
      </c>
      <c r="O258" s="170">
        <v>2</v>
      </c>
      <c r="AA258" s="146">
        <v>1</v>
      </c>
      <c r="AB258" s="146">
        <v>7</v>
      </c>
      <c r="AC258" s="146">
        <v>7</v>
      </c>
      <c r="AZ258" s="146">
        <v>2</v>
      </c>
      <c r="BA258" s="146">
        <f>IF(AZ258=1,G258,0)</f>
        <v>0</v>
      </c>
      <c r="BB258" s="146">
        <f>IF(AZ258=2,G258,0)</f>
        <v>0</v>
      </c>
      <c r="BC258" s="146">
        <f>IF(AZ258=3,G258,0)</f>
        <v>0</v>
      </c>
      <c r="BD258" s="146">
        <f>IF(AZ258=4,G258,0)</f>
        <v>0</v>
      </c>
      <c r="BE258" s="146">
        <f>IF(AZ258=5,G258,0)</f>
        <v>0</v>
      </c>
      <c r="CA258" s="177">
        <v>1</v>
      </c>
      <c r="CB258" s="177">
        <v>7</v>
      </c>
      <c r="CZ258" s="146">
        <v>0</v>
      </c>
    </row>
    <row r="259" spans="1:104">
      <c r="A259" s="178"/>
      <c r="B259" s="180"/>
      <c r="C259" s="226" t="s">
        <v>407</v>
      </c>
      <c r="D259" s="227"/>
      <c r="E259" s="181">
        <v>15.6</v>
      </c>
      <c r="F259" s="182"/>
      <c r="G259" s="183"/>
      <c r="M259" s="179" t="s">
        <v>407</v>
      </c>
      <c r="O259" s="170"/>
    </row>
    <row r="260" spans="1:104">
      <c r="A260" s="184"/>
      <c r="B260" s="185" t="s">
        <v>73</v>
      </c>
      <c r="C260" s="186" t="str">
        <f>CONCATENATE(B257," ",C257)</f>
        <v>783 Nátěry</v>
      </c>
      <c r="D260" s="187"/>
      <c r="E260" s="188"/>
      <c r="F260" s="189"/>
      <c r="G260" s="190">
        <f>SUM(G257:G259)</f>
        <v>0</v>
      </c>
      <c r="O260" s="170">
        <v>4</v>
      </c>
      <c r="BA260" s="191">
        <f>SUM(BA257:BA259)</f>
        <v>0</v>
      </c>
      <c r="BB260" s="191">
        <f>SUM(BB257:BB259)</f>
        <v>0</v>
      </c>
      <c r="BC260" s="191">
        <f>SUM(BC257:BC259)</f>
        <v>0</v>
      </c>
      <c r="BD260" s="191">
        <f>SUM(BD257:BD259)</f>
        <v>0</v>
      </c>
      <c r="BE260" s="191">
        <f>SUM(BE257:BE259)</f>
        <v>0</v>
      </c>
    </row>
    <row r="261" spans="1:104">
      <c r="A261" s="163" t="s">
        <v>72</v>
      </c>
      <c r="B261" s="164" t="s">
        <v>408</v>
      </c>
      <c r="C261" s="165" t="s">
        <v>409</v>
      </c>
      <c r="D261" s="166"/>
      <c r="E261" s="167"/>
      <c r="F261" s="167"/>
      <c r="G261" s="168"/>
      <c r="H261" s="169"/>
      <c r="I261" s="169"/>
      <c r="O261" s="170">
        <v>1</v>
      </c>
    </row>
    <row r="262" spans="1:104">
      <c r="A262" s="171">
        <v>117</v>
      </c>
      <c r="B262" s="172" t="s">
        <v>410</v>
      </c>
      <c r="C262" s="173" t="s">
        <v>411</v>
      </c>
      <c r="D262" s="174" t="s">
        <v>83</v>
      </c>
      <c r="E262" s="175">
        <v>512.05999999999995</v>
      </c>
      <c r="F262" s="175">
        <v>0</v>
      </c>
      <c r="G262" s="176">
        <f>E262*F262</f>
        <v>0</v>
      </c>
      <c r="O262" s="170">
        <v>2</v>
      </c>
      <c r="AA262" s="146">
        <v>1</v>
      </c>
      <c r="AB262" s="146">
        <v>7</v>
      </c>
      <c r="AC262" s="146">
        <v>7</v>
      </c>
      <c r="AZ262" s="146">
        <v>2</v>
      </c>
      <c r="BA262" s="146">
        <f>IF(AZ262=1,G262,0)</f>
        <v>0</v>
      </c>
      <c r="BB262" s="146">
        <f>IF(AZ262=2,G262,0)</f>
        <v>0</v>
      </c>
      <c r="BC262" s="146">
        <f>IF(AZ262=3,G262,0)</f>
        <v>0</v>
      </c>
      <c r="BD262" s="146">
        <f>IF(AZ262=4,G262,0)</f>
        <v>0</v>
      </c>
      <c r="BE262" s="146">
        <f>IF(AZ262=5,G262,0)</f>
        <v>0</v>
      </c>
      <c r="CA262" s="177">
        <v>1</v>
      </c>
      <c r="CB262" s="177">
        <v>7</v>
      </c>
      <c r="CZ262" s="146">
        <v>0</v>
      </c>
    </row>
    <row r="263" spans="1:104">
      <c r="A263" s="178"/>
      <c r="B263" s="180"/>
      <c r="C263" s="226" t="s">
        <v>412</v>
      </c>
      <c r="D263" s="227"/>
      <c r="E263" s="181">
        <v>261.20999999999998</v>
      </c>
      <c r="F263" s="182"/>
      <c r="G263" s="183"/>
      <c r="M263" s="179" t="s">
        <v>412</v>
      </c>
      <c r="O263" s="170"/>
    </row>
    <row r="264" spans="1:104">
      <c r="A264" s="178"/>
      <c r="B264" s="180"/>
      <c r="C264" s="226" t="s">
        <v>413</v>
      </c>
      <c r="D264" s="227"/>
      <c r="E264" s="181">
        <v>0</v>
      </c>
      <c r="F264" s="182"/>
      <c r="G264" s="183"/>
      <c r="M264" s="179" t="s">
        <v>413</v>
      </c>
      <c r="O264" s="170"/>
    </row>
    <row r="265" spans="1:104">
      <c r="A265" s="178"/>
      <c r="B265" s="180"/>
      <c r="C265" s="226" t="s">
        <v>84</v>
      </c>
      <c r="D265" s="227"/>
      <c r="E265" s="181">
        <v>0</v>
      </c>
      <c r="F265" s="182"/>
      <c r="G265" s="183"/>
      <c r="M265" s="179" t="s">
        <v>84</v>
      </c>
      <c r="O265" s="170"/>
    </row>
    <row r="266" spans="1:104">
      <c r="A266" s="178"/>
      <c r="B266" s="180"/>
      <c r="C266" s="226" t="s">
        <v>99</v>
      </c>
      <c r="D266" s="227"/>
      <c r="E266" s="181">
        <v>60.84</v>
      </c>
      <c r="F266" s="182"/>
      <c r="G266" s="183"/>
      <c r="M266" s="179" t="s">
        <v>99</v>
      </c>
      <c r="O266" s="170"/>
    </row>
    <row r="267" spans="1:104" ht="22.5">
      <c r="A267" s="178"/>
      <c r="B267" s="180"/>
      <c r="C267" s="226" t="s">
        <v>100</v>
      </c>
      <c r="D267" s="227"/>
      <c r="E267" s="181">
        <v>89.96</v>
      </c>
      <c r="F267" s="182"/>
      <c r="G267" s="183"/>
      <c r="M267" s="179" t="s">
        <v>100</v>
      </c>
      <c r="O267" s="170"/>
    </row>
    <row r="268" spans="1:104">
      <c r="A268" s="178"/>
      <c r="B268" s="180"/>
      <c r="C268" s="226" t="s">
        <v>414</v>
      </c>
      <c r="D268" s="227"/>
      <c r="E268" s="181">
        <v>0</v>
      </c>
      <c r="F268" s="182"/>
      <c r="G268" s="183"/>
      <c r="M268" s="179" t="s">
        <v>414</v>
      </c>
      <c r="O268" s="170"/>
    </row>
    <row r="269" spans="1:104">
      <c r="A269" s="178"/>
      <c r="B269" s="180"/>
      <c r="C269" s="226" t="s">
        <v>84</v>
      </c>
      <c r="D269" s="227"/>
      <c r="E269" s="181">
        <v>0</v>
      </c>
      <c r="F269" s="182"/>
      <c r="G269" s="183"/>
      <c r="M269" s="179" t="s">
        <v>84</v>
      </c>
      <c r="O269" s="170"/>
    </row>
    <row r="270" spans="1:104">
      <c r="A270" s="178"/>
      <c r="B270" s="180"/>
      <c r="C270" s="226" t="s">
        <v>88</v>
      </c>
      <c r="D270" s="227"/>
      <c r="E270" s="181">
        <v>33.119999999999997</v>
      </c>
      <c r="F270" s="182"/>
      <c r="G270" s="183"/>
      <c r="M270" s="179" t="s">
        <v>88</v>
      </c>
      <c r="O270" s="170"/>
    </row>
    <row r="271" spans="1:104">
      <c r="A271" s="178"/>
      <c r="B271" s="180"/>
      <c r="C271" s="226" t="s">
        <v>89</v>
      </c>
      <c r="D271" s="227"/>
      <c r="E271" s="181">
        <v>66.930000000000007</v>
      </c>
      <c r="F271" s="182"/>
      <c r="G271" s="183"/>
      <c r="M271" s="179" t="s">
        <v>89</v>
      </c>
      <c r="O271" s="170"/>
    </row>
    <row r="272" spans="1:104">
      <c r="A272" s="171">
        <v>118</v>
      </c>
      <c r="B272" s="172" t="s">
        <v>415</v>
      </c>
      <c r="C272" s="173" t="s">
        <v>416</v>
      </c>
      <c r="D272" s="174" t="s">
        <v>83</v>
      </c>
      <c r="E272" s="175">
        <v>250.85</v>
      </c>
      <c r="F272" s="175">
        <v>0</v>
      </c>
      <c r="G272" s="176">
        <f>E272*F272</f>
        <v>0</v>
      </c>
      <c r="O272" s="170">
        <v>2</v>
      </c>
      <c r="AA272" s="146">
        <v>1</v>
      </c>
      <c r="AB272" s="146">
        <v>7</v>
      </c>
      <c r="AC272" s="146">
        <v>7</v>
      </c>
      <c r="AZ272" s="146">
        <v>2</v>
      </c>
      <c r="BA272" s="146">
        <f>IF(AZ272=1,G272,0)</f>
        <v>0</v>
      </c>
      <c r="BB272" s="146">
        <f>IF(AZ272=2,G272,0)</f>
        <v>0</v>
      </c>
      <c r="BC272" s="146">
        <f>IF(AZ272=3,G272,0)</f>
        <v>0</v>
      </c>
      <c r="BD272" s="146">
        <f>IF(AZ272=4,G272,0)</f>
        <v>0</v>
      </c>
      <c r="BE272" s="146">
        <f>IF(AZ272=5,G272,0)</f>
        <v>0</v>
      </c>
      <c r="CA272" s="177">
        <v>1</v>
      </c>
      <c r="CB272" s="177">
        <v>7</v>
      </c>
      <c r="CZ272" s="146">
        <v>0</v>
      </c>
    </row>
    <row r="273" spans="1:104">
      <c r="A273" s="178"/>
      <c r="B273" s="180"/>
      <c r="C273" s="226" t="s">
        <v>413</v>
      </c>
      <c r="D273" s="227"/>
      <c r="E273" s="181">
        <v>0</v>
      </c>
      <c r="F273" s="182"/>
      <c r="G273" s="183"/>
      <c r="M273" s="179" t="s">
        <v>413</v>
      </c>
      <c r="O273" s="170"/>
    </row>
    <row r="274" spans="1:104">
      <c r="A274" s="178"/>
      <c r="B274" s="180"/>
      <c r="C274" s="226" t="s">
        <v>84</v>
      </c>
      <c r="D274" s="227"/>
      <c r="E274" s="181">
        <v>0</v>
      </c>
      <c r="F274" s="182"/>
      <c r="G274" s="183"/>
      <c r="M274" s="179" t="s">
        <v>84</v>
      </c>
      <c r="O274" s="170"/>
    </row>
    <row r="275" spans="1:104">
      <c r="A275" s="178"/>
      <c r="B275" s="180"/>
      <c r="C275" s="226" t="s">
        <v>99</v>
      </c>
      <c r="D275" s="227"/>
      <c r="E275" s="181">
        <v>60.84</v>
      </c>
      <c r="F275" s="182"/>
      <c r="G275" s="183"/>
      <c r="M275" s="179" t="s">
        <v>99</v>
      </c>
      <c r="O275" s="170"/>
    </row>
    <row r="276" spans="1:104" ht="22.5">
      <c r="A276" s="178"/>
      <c r="B276" s="180"/>
      <c r="C276" s="226" t="s">
        <v>100</v>
      </c>
      <c r="D276" s="227"/>
      <c r="E276" s="181">
        <v>89.96</v>
      </c>
      <c r="F276" s="182"/>
      <c r="G276" s="183"/>
      <c r="M276" s="179" t="s">
        <v>100</v>
      </c>
      <c r="O276" s="170"/>
    </row>
    <row r="277" spans="1:104">
      <c r="A277" s="178"/>
      <c r="B277" s="180"/>
      <c r="C277" s="226" t="s">
        <v>414</v>
      </c>
      <c r="D277" s="227"/>
      <c r="E277" s="181">
        <v>0</v>
      </c>
      <c r="F277" s="182"/>
      <c r="G277" s="183"/>
      <c r="M277" s="179" t="s">
        <v>414</v>
      </c>
      <c r="O277" s="170"/>
    </row>
    <row r="278" spans="1:104">
      <c r="A278" s="178"/>
      <c r="B278" s="180"/>
      <c r="C278" s="226" t="s">
        <v>84</v>
      </c>
      <c r="D278" s="227"/>
      <c r="E278" s="181">
        <v>0</v>
      </c>
      <c r="F278" s="182"/>
      <c r="G278" s="183"/>
      <c r="M278" s="179" t="s">
        <v>84</v>
      </c>
      <c r="O278" s="170"/>
    </row>
    <row r="279" spans="1:104">
      <c r="A279" s="178"/>
      <c r="B279" s="180"/>
      <c r="C279" s="226" t="s">
        <v>88</v>
      </c>
      <c r="D279" s="227"/>
      <c r="E279" s="181">
        <v>33.119999999999997</v>
      </c>
      <c r="F279" s="182"/>
      <c r="G279" s="183"/>
      <c r="M279" s="179" t="s">
        <v>88</v>
      </c>
      <c r="O279" s="170"/>
    </row>
    <row r="280" spans="1:104">
      <c r="A280" s="178"/>
      <c r="B280" s="180"/>
      <c r="C280" s="226" t="s">
        <v>89</v>
      </c>
      <c r="D280" s="227"/>
      <c r="E280" s="181">
        <v>66.930000000000007</v>
      </c>
      <c r="F280" s="182"/>
      <c r="G280" s="183"/>
      <c r="M280" s="179" t="s">
        <v>89</v>
      </c>
      <c r="O280" s="170"/>
    </row>
    <row r="281" spans="1:104">
      <c r="A281" s="184"/>
      <c r="B281" s="185" t="s">
        <v>73</v>
      </c>
      <c r="C281" s="186" t="str">
        <f>CONCATENATE(B261," ",C261)</f>
        <v>784 Malby</v>
      </c>
      <c r="D281" s="187"/>
      <c r="E281" s="188"/>
      <c r="F281" s="189"/>
      <c r="G281" s="190">
        <f>SUM(G261:G280)</f>
        <v>0</v>
      </c>
      <c r="O281" s="170">
        <v>4</v>
      </c>
      <c r="BA281" s="191">
        <f>SUM(BA261:BA280)</f>
        <v>0</v>
      </c>
      <c r="BB281" s="191">
        <f>SUM(BB261:BB280)</f>
        <v>0</v>
      </c>
      <c r="BC281" s="191">
        <f>SUM(BC261:BC280)</f>
        <v>0</v>
      </c>
      <c r="BD281" s="191">
        <f>SUM(BD261:BD280)</f>
        <v>0</v>
      </c>
      <c r="BE281" s="191">
        <f>SUM(BE261:BE280)</f>
        <v>0</v>
      </c>
    </row>
    <row r="282" spans="1:104">
      <c r="A282" s="163" t="s">
        <v>72</v>
      </c>
      <c r="B282" s="164" t="s">
        <v>417</v>
      </c>
      <c r="C282" s="165" t="s">
        <v>418</v>
      </c>
      <c r="D282" s="166"/>
      <c r="E282" s="167"/>
      <c r="F282" s="167"/>
      <c r="G282" s="168"/>
      <c r="H282" s="169"/>
      <c r="I282" s="169"/>
      <c r="O282" s="170">
        <v>1</v>
      </c>
    </row>
    <row r="283" spans="1:104">
      <c r="A283" s="171">
        <v>119</v>
      </c>
      <c r="B283" s="172" t="s">
        <v>419</v>
      </c>
      <c r="C283" s="173" t="s">
        <v>420</v>
      </c>
      <c r="D283" s="174" t="s">
        <v>177</v>
      </c>
      <c r="E283" s="175">
        <v>1</v>
      </c>
      <c r="F283" s="175">
        <v>0</v>
      </c>
      <c r="G283" s="176">
        <f>E283*F283</f>
        <v>0</v>
      </c>
      <c r="O283" s="170">
        <v>2</v>
      </c>
      <c r="AA283" s="146">
        <v>12</v>
      </c>
      <c r="AB283" s="146">
        <v>0</v>
      </c>
      <c r="AC283" s="146">
        <v>119</v>
      </c>
      <c r="AZ283" s="146">
        <v>4</v>
      </c>
      <c r="BA283" s="146">
        <f>IF(AZ283=1,G283,0)</f>
        <v>0</v>
      </c>
      <c r="BB283" s="146">
        <f>IF(AZ283=2,G283,0)</f>
        <v>0</v>
      </c>
      <c r="BC283" s="146">
        <f>IF(AZ283=3,G283,0)</f>
        <v>0</v>
      </c>
      <c r="BD283" s="146">
        <f>IF(AZ283=4,G283,0)</f>
        <v>0</v>
      </c>
      <c r="BE283" s="146">
        <f>IF(AZ283=5,G283,0)</f>
        <v>0</v>
      </c>
      <c r="CA283" s="177">
        <v>12</v>
      </c>
      <c r="CB283" s="177">
        <v>0</v>
      </c>
      <c r="CZ283" s="146">
        <v>0</v>
      </c>
    </row>
    <row r="284" spans="1:104">
      <c r="A284" s="184"/>
      <c r="B284" s="185" t="s">
        <v>73</v>
      </c>
      <c r="C284" s="186" t="str">
        <f>CONCATENATE(B282," ",C282)</f>
        <v>M21 Elektromontáže</v>
      </c>
      <c r="D284" s="187"/>
      <c r="E284" s="188"/>
      <c r="F284" s="189"/>
      <c r="G284" s="190">
        <f>SUM(G282:G283)</f>
        <v>0</v>
      </c>
      <c r="O284" s="170">
        <v>4</v>
      </c>
      <c r="BA284" s="191">
        <f>SUM(BA282:BA283)</f>
        <v>0</v>
      </c>
      <c r="BB284" s="191">
        <f>SUM(BB282:BB283)</f>
        <v>0</v>
      </c>
      <c r="BC284" s="191">
        <f>SUM(BC282:BC283)</f>
        <v>0</v>
      </c>
      <c r="BD284" s="191">
        <f>SUM(BD282:BD283)</f>
        <v>0</v>
      </c>
      <c r="BE284" s="191">
        <f>SUM(BE282:BE283)</f>
        <v>0</v>
      </c>
    </row>
    <row r="285" spans="1:104">
      <c r="A285" s="163" t="s">
        <v>72</v>
      </c>
      <c r="B285" s="164" t="s">
        <v>421</v>
      </c>
      <c r="C285" s="165" t="s">
        <v>422</v>
      </c>
      <c r="D285" s="166"/>
      <c r="E285" s="167"/>
      <c r="F285" s="167"/>
      <c r="G285" s="168"/>
      <c r="H285" s="169"/>
      <c r="I285" s="169"/>
      <c r="O285" s="170">
        <v>1</v>
      </c>
    </row>
    <row r="286" spans="1:104">
      <c r="A286" s="171">
        <v>120</v>
      </c>
      <c r="B286" s="172" t="s">
        <v>78</v>
      </c>
      <c r="C286" s="173" t="s">
        <v>423</v>
      </c>
      <c r="D286" s="174" t="s">
        <v>177</v>
      </c>
      <c r="E286" s="175">
        <v>1</v>
      </c>
      <c r="F286" s="175">
        <v>0</v>
      </c>
      <c r="G286" s="176">
        <f t="shared" ref="G286:G300" si="18">E286*F286</f>
        <v>0</v>
      </c>
      <c r="O286" s="170">
        <v>2</v>
      </c>
      <c r="AA286" s="146">
        <v>12</v>
      </c>
      <c r="AB286" s="146">
        <v>0</v>
      </c>
      <c r="AC286" s="146">
        <v>120</v>
      </c>
      <c r="AZ286" s="146">
        <v>4</v>
      </c>
      <c r="BA286" s="146">
        <f t="shared" ref="BA286:BA300" si="19">IF(AZ286=1,G286,0)</f>
        <v>0</v>
      </c>
      <c r="BB286" s="146">
        <f t="shared" ref="BB286:BB300" si="20">IF(AZ286=2,G286,0)</f>
        <v>0</v>
      </c>
      <c r="BC286" s="146">
        <f t="shared" ref="BC286:BC300" si="21">IF(AZ286=3,G286,0)</f>
        <v>0</v>
      </c>
      <c r="BD286" s="146">
        <f t="shared" ref="BD286:BD300" si="22">IF(AZ286=4,G286,0)</f>
        <v>0</v>
      </c>
      <c r="BE286" s="146">
        <f t="shared" ref="BE286:BE300" si="23">IF(AZ286=5,G286,0)</f>
        <v>0</v>
      </c>
      <c r="CA286" s="177">
        <v>12</v>
      </c>
      <c r="CB286" s="177">
        <v>0</v>
      </c>
      <c r="CZ286" s="146">
        <v>0</v>
      </c>
    </row>
    <row r="287" spans="1:104" ht="22.5">
      <c r="A287" s="171">
        <v>121</v>
      </c>
      <c r="B287" s="172" t="s">
        <v>424</v>
      </c>
      <c r="C287" s="173" t="s">
        <v>425</v>
      </c>
      <c r="D287" s="174" t="s">
        <v>177</v>
      </c>
      <c r="E287" s="175">
        <v>1</v>
      </c>
      <c r="F287" s="175">
        <v>0</v>
      </c>
      <c r="G287" s="176">
        <f t="shared" si="18"/>
        <v>0</v>
      </c>
      <c r="O287" s="170">
        <v>2</v>
      </c>
      <c r="AA287" s="146">
        <v>12</v>
      </c>
      <c r="AB287" s="146">
        <v>0</v>
      </c>
      <c r="AC287" s="146">
        <v>121</v>
      </c>
      <c r="AZ287" s="146">
        <v>4</v>
      </c>
      <c r="BA287" s="146">
        <f t="shared" si="19"/>
        <v>0</v>
      </c>
      <c r="BB287" s="146">
        <f t="shared" si="20"/>
        <v>0</v>
      </c>
      <c r="BC287" s="146">
        <f t="shared" si="21"/>
        <v>0</v>
      </c>
      <c r="BD287" s="146">
        <f t="shared" si="22"/>
        <v>0</v>
      </c>
      <c r="BE287" s="146">
        <f t="shared" si="23"/>
        <v>0</v>
      </c>
      <c r="CA287" s="177">
        <v>12</v>
      </c>
      <c r="CB287" s="177">
        <v>0</v>
      </c>
      <c r="CZ287" s="146">
        <v>0</v>
      </c>
    </row>
    <row r="288" spans="1:104">
      <c r="A288" s="171">
        <v>122</v>
      </c>
      <c r="B288" s="172" t="s">
        <v>175</v>
      </c>
      <c r="C288" s="173" t="s">
        <v>426</v>
      </c>
      <c r="D288" s="174" t="s">
        <v>177</v>
      </c>
      <c r="E288" s="175">
        <v>1</v>
      </c>
      <c r="F288" s="175">
        <v>0</v>
      </c>
      <c r="G288" s="176">
        <f t="shared" si="18"/>
        <v>0</v>
      </c>
      <c r="O288" s="170">
        <v>2</v>
      </c>
      <c r="AA288" s="146">
        <v>12</v>
      </c>
      <c r="AB288" s="146">
        <v>0</v>
      </c>
      <c r="AC288" s="146">
        <v>122</v>
      </c>
      <c r="AZ288" s="146">
        <v>4</v>
      </c>
      <c r="BA288" s="146">
        <f t="shared" si="19"/>
        <v>0</v>
      </c>
      <c r="BB288" s="146">
        <f t="shared" si="20"/>
        <v>0</v>
      </c>
      <c r="BC288" s="146">
        <f t="shared" si="21"/>
        <v>0</v>
      </c>
      <c r="BD288" s="146">
        <f t="shared" si="22"/>
        <v>0</v>
      </c>
      <c r="BE288" s="146">
        <f t="shared" si="23"/>
        <v>0</v>
      </c>
      <c r="CA288" s="177">
        <v>12</v>
      </c>
      <c r="CB288" s="177">
        <v>0</v>
      </c>
      <c r="CZ288" s="146">
        <v>0</v>
      </c>
    </row>
    <row r="289" spans="1:104">
      <c r="A289" s="171">
        <v>123</v>
      </c>
      <c r="B289" s="172" t="s">
        <v>359</v>
      </c>
      <c r="C289" s="173" t="s">
        <v>427</v>
      </c>
      <c r="D289" s="174" t="s">
        <v>177</v>
      </c>
      <c r="E289" s="175">
        <v>1</v>
      </c>
      <c r="F289" s="175">
        <v>0</v>
      </c>
      <c r="G289" s="176">
        <f t="shared" si="18"/>
        <v>0</v>
      </c>
      <c r="O289" s="170">
        <v>2</v>
      </c>
      <c r="AA289" s="146">
        <v>12</v>
      </c>
      <c r="AB289" s="146">
        <v>0</v>
      </c>
      <c r="AC289" s="146">
        <v>123</v>
      </c>
      <c r="AZ289" s="146">
        <v>4</v>
      </c>
      <c r="BA289" s="146">
        <f t="shared" si="19"/>
        <v>0</v>
      </c>
      <c r="BB289" s="146">
        <f t="shared" si="20"/>
        <v>0</v>
      </c>
      <c r="BC289" s="146">
        <f t="shared" si="21"/>
        <v>0</v>
      </c>
      <c r="BD289" s="146">
        <f t="shared" si="22"/>
        <v>0</v>
      </c>
      <c r="BE289" s="146">
        <f t="shared" si="23"/>
        <v>0</v>
      </c>
      <c r="CA289" s="177">
        <v>12</v>
      </c>
      <c r="CB289" s="177">
        <v>0</v>
      </c>
      <c r="CZ289" s="146">
        <v>0</v>
      </c>
    </row>
    <row r="290" spans="1:104">
      <c r="A290" s="171">
        <v>124</v>
      </c>
      <c r="B290" s="172" t="s">
        <v>361</v>
      </c>
      <c r="C290" s="173" t="s">
        <v>428</v>
      </c>
      <c r="D290" s="174" t="s">
        <v>177</v>
      </c>
      <c r="E290" s="175">
        <v>1</v>
      </c>
      <c r="F290" s="175">
        <v>0</v>
      </c>
      <c r="G290" s="176">
        <f t="shared" si="18"/>
        <v>0</v>
      </c>
      <c r="O290" s="170">
        <v>2</v>
      </c>
      <c r="AA290" s="146">
        <v>12</v>
      </c>
      <c r="AB290" s="146">
        <v>0</v>
      </c>
      <c r="AC290" s="146">
        <v>124</v>
      </c>
      <c r="AZ290" s="146">
        <v>4</v>
      </c>
      <c r="BA290" s="146">
        <f t="shared" si="19"/>
        <v>0</v>
      </c>
      <c r="BB290" s="146">
        <f t="shared" si="20"/>
        <v>0</v>
      </c>
      <c r="BC290" s="146">
        <f t="shared" si="21"/>
        <v>0</v>
      </c>
      <c r="BD290" s="146">
        <f t="shared" si="22"/>
        <v>0</v>
      </c>
      <c r="BE290" s="146">
        <f t="shared" si="23"/>
        <v>0</v>
      </c>
      <c r="CA290" s="177">
        <v>12</v>
      </c>
      <c r="CB290" s="177">
        <v>0</v>
      </c>
      <c r="CZ290" s="146">
        <v>0</v>
      </c>
    </row>
    <row r="291" spans="1:104">
      <c r="A291" s="171">
        <v>125</v>
      </c>
      <c r="B291" s="172" t="s">
        <v>217</v>
      </c>
      <c r="C291" s="173" t="s">
        <v>181</v>
      </c>
      <c r="D291" s="174" t="s">
        <v>177</v>
      </c>
      <c r="E291" s="175">
        <v>1</v>
      </c>
      <c r="F291" s="175">
        <v>0</v>
      </c>
      <c r="G291" s="176">
        <f t="shared" si="18"/>
        <v>0</v>
      </c>
      <c r="O291" s="170">
        <v>2</v>
      </c>
      <c r="AA291" s="146">
        <v>12</v>
      </c>
      <c r="AB291" s="146">
        <v>0</v>
      </c>
      <c r="AC291" s="146">
        <v>125</v>
      </c>
      <c r="AZ291" s="146">
        <v>4</v>
      </c>
      <c r="BA291" s="146">
        <f t="shared" si="19"/>
        <v>0</v>
      </c>
      <c r="BB291" s="146">
        <f t="shared" si="20"/>
        <v>0</v>
      </c>
      <c r="BC291" s="146">
        <f t="shared" si="21"/>
        <v>0</v>
      </c>
      <c r="BD291" s="146">
        <f t="shared" si="22"/>
        <v>0</v>
      </c>
      <c r="BE291" s="146">
        <f t="shared" si="23"/>
        <v>0</v>
      </c>
      <c r="CA291" s="177">
        <v>12</v>
      </c>
      <c r="CB291" s="177">
        <v>0</v>
      </c>
      <c r="CZ291" s="146">
        <v>0</v>
      </c>
    </row>
    <row r="292" spans="1:104" ht="22.5">
      <c r="A292" s="171">
        <v>126</v>
      </c>
      <c r="B292" s="172" t="s">
        <v>429</v>
      </c>
      <c r="C292" s="173" t="s">
        <v>430</v>
      </c>
      <c r="D292" s="174" t="s">
        <v>92</v>
      </c>
      <c r="E292" s="175">
        <v>35</v>
      </c>
      <c r="F292" s="175">
        <v>0</v>
      </c>
      <c r="G292" s="176">
        <f t="shared" si="18"/>
        <v>0</v>
      </c>
      <c r="O292" s="170">
        <v>2</v>
      </c>
      <c r="AA292" s="146">
        <v>12</v>
      </c>
      <c r="AB292" s="146">
        <v>0</v>
      </c>
      <c r="AC292" s="146">
        <v>126</v>
      </c>
      <c r="AZ292" s="146">
        <v>4</v>
      </c>
      <c r="BA292" s="146">
        <f t="shared" si="19"/>
        <v>0</v>
      </c>
      <c r="BB292" s="146">
        <f t="shared" si="20"/>
        <v>0</v>
      </c>
      <c r="BC292" s="146">
        <f t="shared" si="21"/>
        <v>0</v>
      </c>
      <c r="BD292" s="146">
        <f t="shared" si="22"/>
        <v>0</v>
      </c>
      <c r="BE292" s="146">
        <f t="shared" si="23"/>
        <v>0</v>
      </c>
      <c r="CA292" s="177">
        <v>12</v>
      </c>
      <c r="CB292" s="177">
        <v>0</v>
      </c>
      <c r="CZ292" s="146">
        <v>0</v>
      </c>
    </row>
    <row r="293" spans="1:104" ht="22.5">
      <c r="A293" s="171">
        <v>127</v>
      </c>
      <c r="B293" s="172" t="s">
        <v>431</v>
      </c>
      <c r="C293" s="173" t="s">
        <v>432</v>
      </c>
      <c r="D293" s="174" t="s">
        <v>92</v>
      </c>
      <c r="E293" s="175">
        <v>2</v>
      </c>
      <c r="F293" s="175">
        <v>0</v>
      </c>
      <c r="G293" s="176">
        <f t="shared" si="18"/>
        <v>0</v>
      </c>
      <c r="O293" s="170">
        <v>2</v>
      </c>
      <c r="AA293" s="146">
        <v>12</v>
      </c>
      <c r="AB293" s="146">
        <v>0</v>
      </c>
      <c r="AC293" s="146">
        <v>127</v>
      </c>
      <c r="AZ293" s="146">
        <v>4</v>
      </c>
      <c r="BA293" s="146">
        <f t="shared" si="19"/>
        <v>0</v>
      </c>
      <c r="BB293" s="146">
        <f t="shared" si="20"/>
        <v>0</v>
      </c>
      <c r="BC293" s="146">
        <f t="shared" si="21"/>
        <v>0</v>
      </c>
      <c r="BD293" s="146">
        <f t="shared" si="22"/>
        <v>0</v>
      </c>
      <c r="BE293" s="146">
        <f t="shared" si="23"/>
        <v>0</v>
      </c>
      <c r="CA293" s="177">
        <v>12</v>
      </c>
      <c r="CB293" s="177">
        <v>0</v>
      </c>
      <c r="CZ293" s="146">
        <v>0</v>
      </c>
    </row>
    <row r="294" spans="1:104">
      <c r="A294" s="171">
        <v>128</v>
      </c>
      <c r="B294" s="172" t="s">
        <v>433</v>
      </c>
      <c r="C294" s="173" t="s">
        <v>434</v>
      </c>
      <c r="D294" s="174" t="s">
        <v>92</v>
      </c>
      <c r="E294" s="175">
        <v>4</v>
      </c>
      <c r="F294" s="175">
        <v>0</v>
      </c>
      <c r="G294" s="176">
        <f t="shared" si="18"/>
        <v>0</v>
      </c>
      <c r="O294" s="170">
        <v>2</v>
      </c>
      <c r="AA294" s="146">
        <v>1</v>
      </c>
      <c r="AB294" s="146">
        <v>9</v>
      </c>
      <c r="AC294" s="146">
        <v>9</v>
      </c>
      <c r="AZ294" s="146">
        <v>4</v>
      </c>
      <c r="BA294" s="146">
        <f t="shared" si="19"/>
        <v>0</v>
      </c>
      <c r="BB294" s="146">
        <f t="shared" si="20"/>
        <v>0</v>
      </c>
      <c r="BC294" s="146">
        <f t="shared" si="21"/>
        <v>0</v>
      </c>
      <c r="BD294" s="146">
        <f t="shared" si="22"/>
        <v>0</v>
      </c>
      <c r="BE294" s="146">
        <f t="shared" si="23"/>
        <v>0</v>
      </c>
      <c r="CA294" s="177">
        <v>1</v>
      </c>
      <c r="CB294" s="177">
        <v>9</v>
      </c>
      <c r="CZ294" s="146">
        <v>0</v>
      </c>
    </row>
    <row r="295" spans="1:104">
      <c r="A295" s="171">
        <v>129</v>
      </c>
      <c r="B295" s="172" t="s">
        <v>435</v>
      </c>
      <c r="C295" s="173" t="s">
        <v>436</v>
      </c>
      <c r="D295" s="174" t="s">
        <v>92</v>
      </c>
      <c r="E295" s="175">
        <v>1</v>
      </c>
      <c r="F295" s="175">
        <v>0</v>
      </c>
      <c r="G295" s="176">
        <f t="shared" si="18"/>
        <v>0</v>
      </c>
      <c r="O295" s="170">
        <v>2</v>
      </c>
      <c r="AA295" s="146">
        <v>1</v>
      </c>
      <c r="AB295" s="146">
        <v>9</v>
      </c>
      <c r="AC295" s="146">
        <v>9</v>
      </c>
      <c r="AZ295" s="146">
        <v>4</v>
      </c>
      <c r="BA295" s="146">
        <f t="shared" si="19"/>
        <v>0</v>
      </c>
      <c r="BB295" s="146">
        <f t="shared" si="20"/>
        <v>0</v>
      </c>
      <c r="BC295" s="146">
        <f t="shared" si="21"/>
        <v>0</v>
      </c>
      <c r="BD295" s="146">
        <f t="shared" si="22"/>
        <v>0</v>
      </c>
      <c r="BE295" s="146">
        <f t="shared" si="23"/>
        <v>0</v>
      </c>
      <c r="CA295" s="177">
        <v>1</v>
      </c>
      <c r="CB295" s="177">
        <v>9</v>
      </c>
      <c r="CZ295" s="146">
        <v>0</v>
      </c>
    </row>
    <row r="296" spans="1:104">
      <c r="A296" s="171">
        <v>130</v>
      </c>
      <c r="B296" s="172" t="s">
        <v>437</v>
      </c>
      <c r="C296" s="173" t="s">
        <v>438</v>
      </c>
      <c r="D296" s="174" t="s">
        <v>92</v>
      </c>
      <c r="E296" s="175">
        <v>4</v>
      </c>
      <c r="F296" s="175">
        <v>0</v>
      </c>
      <c r="G296" s="176">
        <f t="shared" si="18"/>
        <v>0</v>
      </c>
      <c r="O296" s="170">
        <v>2</v>
      </c>
      <c r="AA296" s="146">
        <v>12</v>
      </c>
      <c r="AB296" s="146">
        <v>0</v>
      </c>
      <c r="AC296" s="146">
        <v>130</v>
      </c>
      <c r="AZ296" s="146">
        <v>4</v>
      </c>
      <c r="BA296" s="146">
        <f t="shared" si="19"/>
        <v>0</v>
      </c>
      <c r="BB296" s="146">
        <f t="shared" si="20"/>
        <v>0</v>
      </c>
      <c r="BC296" s="146">
        <f t="shared" si="21"/>
        <v>0</v>
      </c>
      <c r="BD296" s="146">
        <f t="shared" si="22"/>
        <v>0</v>
      </c>
      <c r="BE296" s="146">
        <f t="shared" si="23"/>
        <v>0</v>
      </c>
      <c r="CA296" s="177">
        <v>12</v>
      </c>
      <c r="CB296" s="177">
        <v>0</v>
      </c>
      <c r="CZ296" s="146">
        <v>0</v>
      </c>
    </row>
    <row r="297" spans="1:104">
      <c r="A297" s="171">
        <v>131</v>
      </c>
      <c r="B297" s="172" t="s">
        <v>439</v>
      </c>
      <c r="C297" s="173" t="s">
        <v>440</v>
      </c>
      <c r="D297" s="174" t="s">
        <v>92</v>
      </c>
      <c r="E297" s="175">
        <v>26</v>
      </c>
      <c r="F297" s="175">
        <v>0</v>
      </c>
      <c r="G297" s="176">
        <f t="shared" si="18"/>
        <v>0</v>
      </c>
      <c r="O297" s="170">
        <v>2</v>
      </c>
      <c r="AA297" s="146">
        <v>12</v>
      </c>
      <c r="AB297" s="146">
        <v>0</v>
      </c>
      <c r="AC297" s="146">
        <v>131</v>
      </c>
      <c r="AZ297" s="146">
        <v>4</v>
      </c>
      <c r="BA297" s="146">
        <f t="shared" si="19"/>
        <v>0</v>
      </c>
      <c r="BB297" s="146">
        <f t="shared" si="20"/>
        <v>0</v>
      </c>
      <c r="BC297" s="146">
        <f t="shared" si="21"/>
        <v>0</v>
      </c>
      <c r="BD297" s="146">
        <f t="shared" si="22"/>
        <v>0</v>
      </c>
      <c r="BE297" s="146">
        <f t="shared" si="23"/>
        <v>0</v>
      </c>
      <c r="CA297" s="177">
        <v>12</v>
      </c>
      <c r="CB297" s="177">
        <v>0</v>
      </c>
      <c r="CZ297" s="146">
        <v>0</v>
      </c>
    </row>
    <row r="298" spans="1:104">
      <c r="A298" s="171">
        <v>132</v>
      </c>
      <c r="B298" s="172" t="s">
        <v>441</v>
      </c>
      <c r="C298" s="173" t="s">
        <v>442</v>
      </c>
      <c r="D298" s="174" t="s">
        <v>92</v>
      </c>
      <c r="E298" s="175">
        <v>2</v>
      </c>
      <c r="F298" s="175">
        <v>0</v>
      </c>
      <c r="G298" s="176">
        <f t="shared" si="18"/>
        <v>0</v>
      </c>
      <c r="O298" s="170">
        <v>2</v>
      </c>
      <c r="AA298" s="146">
        <v>12</v>
      </c>
      <c r="AB298" s="146">
        <v>0</v>
      </c>
      <c r="AC298" s="146">
        <v>132</v>
      </c>
      <c r="AZ298" s="146">
        <v>4</v>
      </c>
      <c r="BA298" s="146">
        <f t="shared" si="19"/>
        <v>0</v>
      </c>
      <c r="BB298" s="146">
        <f t="shared" si="20"/>
        <v>0</v>
      </c>
      <c r="BC298" s="146">
        <f t="shared" si="21"/>
        <v>0</v>
      </c>
      <c r="BD298" s="146">
        <f t="shared" si="22"/>
        <v>0</v>
      </c>
      <c r="BE298" s="146">
        <f t="shared" si="23"/>
        <v>0</v>
      </c>
      <c r="CA298" s="177">
        <v>12</v>
      </c>
      <c r="CB298" s="177">
        <v>0</v>
      </c>
      <c r="CZ298" s="146">
        <v>0</v>
      </c>
    </row>
    <row r="299" spans="1:104">
      <c r="A299" s="171">
        <v>133</v>
      </c>
      <c r="B299" s="172" t="s">
        <v>443</v>
      </c>
      <c r="C299" s="173" t="s">
        <v>444</v>
      </c>
      <c r="D299" s="174" t="s">
        <v>92</v>
      </c>
      <c r="E299" s="175">
        <v>2</v>
      </c>
      <c r="F299" s="175">
        <v>0</v>
      </c>
      <c r="G299" s="176">
        <f t="shared" si="18"/>
        <v>0</v>
      </c>
      <c r="O299" s="170">
        <v>2</v>
      </c>
      <c r="AA299" s="146">
        <v>12</v>
      </c>
      <c r="AB299" s="146">
        <v>0</v>
      </c>
      <c r="AC299" s="146">
        <v>133</v>
      </c>
      <c r="AZ299" s="146">
        <v>4</v>
      </c>
      <c r="BA299" s="146">
        <f t="shared" si="19"/>
        <v>0</v>
      </c>
      <c r="BB299" s="146">
        <f t="shared" si="20"/>
        <v>0</v>
      </c>
      <c r="BC299" s="146">
        <f t="shared" si="21"/>
        <v>0</v>
      </c>
      <c r="BD299" s="146">
        <f t="shared" si="22"/>
        <v>0</v>
      </c>
      <c r="BE299" s="146">
        <f t="shared" si="23"/>
        <v>0</v>
      </c>
      <c r="CA299" s="177">
        <v>12</v>
      </c>
      <c r="CB299" s="177">
        <v>0</v>
      </c>
      <c r="CZ299" s="146">
        <v>0</v>
      </c>
    </row>
    <row r="300" spans="1:104" ht="22.5">
      <c r="A300" s="171">
        <v>134</v>
      </c>
      <c r="B300" s="172" t="s">
        <v>445</v>
      </c>
      <c r="C300" s="173" t="s">
        <v>446</v>
      </c>
      <c r="D300" s="174" t="s">
        <v>152</v>
      </c>
      <c r="E300" s="175">
        <v>49.6</v>
      </c>
      <c r="F300" s="175">
        <v>0</v>
      </c>
      <c r="G300" s="176">
        <f t="shared" si="18"/>
        <v>0</v>
      </c>
      <c r="O300" s="170">
        <v>2</v>
      </c>
      <c r="AA300" s="146">
        <v>12</v>
      </c>
      <c r="AB300" s="146">
        <v>0</v>
      </c>
      <c r="AC300" s="146">
        <v>134</v>
      </c>
      <c r="AZ300" s="146">
        <v>4</v>
      </c>
      <c r="BA300" s="146">
        <f t="shared" si="19"/>
        <v>0</v>
      </c>
      <c r="BB300" s="146">
        <f t="shared" si="20"/>
        <v>0</v>
      </c>
      <c r="BC300" s="146">
        <f t="shared" si="21"/>
        <v>0</v>
      </c>
      <c r="BD300" s="146">
        <f t="shared" si="22"/>
        <v>0</v>
      </c>
      <c r="BE300" s="146">
        <f t="shared" si="23"/>
        <v>0</v>
      </c>
      <c r="CA300" s="177">
        <v>12</v>
      </c>
      <c r="CB300" s="177">
        <v>0</v>
      </c>
      <c r="CZ300" s="146">
        <v>0</v>
      </c>
    </row>
    <row r="301" spans="1:104">
      <c r="A301" s="178"/>
      <c r="B301" s="180"/>
      <c r="C301" s="226" t="s">
        <v>447</v>
      </c>
      <c r="D301" s="227"/>
      <c r="E301" s="181">
        <v>22.6</v>
      </c>
      <c r="F301" s="182"/>
      <c r="G301" s="183"/>
      <c r="M301" s="179" t="s">
        <v>447</v>
      </c>
      <c r="O301" s="170"/>
    </row>
    <row r="302" spans="1:104">
      <c r="A302" s="178"/>
      <c r="B302" s="180"/>
      <c r="C302" s="226" t="s">
        <v>448</v>
      </c>
      <c r="D302" s="227"/>
      <c r="E302" s="181">
        <v>23.6</v>
      </c>
      <c r="F302" s="182"/>
      <c r="G302" s="183"/>
      <c r="M302" s="179" t="s">
        <v>448</v>
      </c>
      <c r="O302" s="170"/>
    </row>
    <row r="303" spans="1:104">
      <c r="A303" s="178"/>
      <c r="B303" s="180"/>
      <c r="C303" s="226" t="s">
        <v>449</v>
      </c>
      <c r="D303" s="227"/>
      <c r="E303" s="181">
        <v>2.4</v>
      </c>
      <c r="F303" s="182"/>
      <c r="G303" s="183"/>
      <c r="M303" s="179" t="s">
        <v>449</v>
      </c>
      <c r="O303" s="170"/>
    </row>
    <row r="304" spans="1:104">
      <c r="A304" s="178"/>
      <c r="B304" s="180"/>
      <c r="C304" s="226" t="s">
        <v>450</v>
      </c>
      <c r="D304" s="227"/>
      <c r="E304" s="181">
        <v>1</v>
      </c>
      <c r="F304" s="182"/>
      <c r="G304" s="183"/>
      <c r="M304" s="179" t="s">
        <v>450</v>
      </c>
      <c r="O304" s="170"/>
    </row>
    <row r="305" spans="1:104" ht="22.5">
      <c r="A305" s="171">
        <v>135</v>
      </c>
      <c r="B305" s="172" t="s">
        <v>451</v>
      </c>
      <c r="C305" s="173" t="s">
        <v>452</v>
      </c>
      <c r="D305" s="174" t="s">
        <v>152</v>
      </c>
      <c r="E305" s="175">
        <v>29.4</v>
      </c>
      <c r="F305" s="175">
        <v>0</v>
      </c>
      <c r="G305" s="176">
        <f>E305*F305</f>
        <v>0</v>
      </c>
      <c r="O305" s="170">
        <v>2</v>
      </c>
      <c r="AA305" s="146">
        <v>12</v>
      </c>
      <c r="AB305" s="146">
        <v>0</v>
      </c>
      <c r="AC305" s="146">
        <v>135</v>
      </c>
      <c r="AZ305" s="146">
        <v>4</v>
      </c>
      <c r="BA305" s="146">
        <f>IF(AZ305=1,G305,0)</f>
        <v>0</v>
      </c>
      <c r="BB305" s="146">
        <f>IF(AZ305=2,G305,0)</f>
        <v>0</v>
      </c>
      <c r="BC305" s="146">
        <f>IF(AZ305=3,G305,0)</f>
        <v>0</v>
      </c>
      <c r="BD305" s="146">
        <f>IF(AZ305=4,G305,0)</f>
        <v>0</v>
      </c>
      <c r="BE305" s="146">
        <f>IF(AZ305=5,G305,0)</f>
        <v>0</v>
      </c>
      <c r="CA305" s="177">
        <v>12</v>
      </c>
      <c r="CB305" s="177">
        <v>0</v>
      </c>
      <c r="CZ305" s="146">
        <v>0</v>
      </c>
    </row>
    <row r="306" spans="1:104">
      <c r="A306" s="178"/>
      <c r="B306" s="180"/>
      <c r="C306" s="226" t="s">
        <v>453</v>
      </c>
      <c r="D306" s="227"/>
      <c r="E306" s="181">
        <v>29.4</v>
      </c>
      <c r="F306" s="182"/>
      <c r="G306" s="183"/>
      <c r="M306" s="179" t="s">
        <v>453</v>
      </c>
      <c r="O306" s="170"/>
    </row>
    <row r="307" spans="1:104">
      <c r="A307" s="171">
        <v>136</v>
      </c>
      <c r="B307" s="172" t="s">
        <v>454</v>
      </c>
      <c r="C307" s="173" t="s">
        <v>455</v>
      </c>
      <c r="D307" s="174" t="s">
        <v>92</v>
      </c>
      <c r="E307" s="175">
        <v>6</v>
      </c>
      <c r="F307" s="175">
        <v>0</v>
      </c>
      <c r="G307" s="176">
        <f>E307*F307</f>
        <v>0</v>
      </c>
      <c r="O307" s="170">
        <v>2</v>
      </c>
      <c r="AA307" s="146">
        <v>12</v>
      </c>
      <c r="AB307" s="146">
        <v>0</v>
      </c>
      <c r="AC307" s="146">
        <v>136</v>
      </c>
      <c r="AZ307" s="146">
        <v>4</v>
      </c>
      <c r="BA307" s="146">
        <f>IF(AZ307=1,G307,0)</f>
        <v>0</v>
      </c>
      <c r="BB307" s="146">
        <f>IF(AZ307=2,G307,0)</f>
        <v>0</v>
      </c>
      <c r="BC307" s="146">
        <f>IF(AZ307=3,G307,0)</f>
        <v>0</v>
      </c>
      <c r="BD307" s="146">
        <f>IF(AZ307=4,G307,0)</f>
        <v>0</v>
      </c>
      <c r="BE307" s="146">
        <f>IF(AZ307=5,G307,0)</f>
        <v>0</v>
      </c>
      <c r="CA307" s="177">
        <v>12</v>
      </c>
      <c r="CB307" s="177">
        <v>0</v>
      </c>
      <c r="CZ307" s="146">
        <v>0</v>
      </c>
    </row>
    <row r="308" spans="1:104">
      <c r="A308" s="184"/>
      <c r="B308" s="185" t="s">
        <v>73</v>
      </c>
      <c r="C308" s="186" t="str">
        <f>CONCATENATE(B285," ",C285)</f>
        <v>M24 Montáže vzduchotechnických zařízení</v>
      </c>
      <c r="D308" s="187"/>
      <c r="E308" s="188"/>
      <c r="F308" s="189"/>
      <c r="G308" s="190">
        <f>SUM(G285:G307)</f>
        <v>0</v>
      </c>
      <c r="O308" s="170">
        <v>4</v>
      </c>
      <c r="BA308" s="191">
        <f>SUM(BA285:BA307)</f>
        <v>0</v>
      </c>
      <c r="BB308" s="191">
        <f>SUM(BB285:BB307)</f>
        <v>0</v>
      </c>
      <c r="BC308" s="191">
        <f>SUM(BC285:BC307)</f>
        <v>0</v>
      </c>
      <c r="BD308" s="191">
        <f>SUM(BD285:BD307)</f>
        <v>0</v>
      </c>
      <c r="BE308" s="191">
        <f>SUM(BE285:BE307)</f>
        <v>0</v>
      </c>
    </row>
    <row r="309" spans="1:104">
      <c r="A309" s="163" t="s">
        <v>72</v>
      </c>
      <c r="B309" s="164" t="s">
        <v>456</v>
      </c>
      <c r="C309" s="165" t="s">
        <v>457</v>
      </c>
      <c r="D309" s="166"/>
      <c r="E309" s="167"/>
      <c r="F309" s="167"/>
      <c r="G309" s="168"/>
      <c r="H309" s="169"/>
      <c r="I309" s="169"/>
      <c r="O309" s="170">
        <v>1</v>
      </c>
    </row>
    <row r="310" spans="1:104">
      <c r="A310" s="171">
        <v>137</v>
      </c>
      <c r="B310" s="172" t="s">
        <v>458</v>
      </c>
      <c r="C310" s="173" t="s">
        <v>459</v>
      </c>
      <c r="D310" s="174" t="s">
        <v>172</v>
      </c>
      <c r="E310" s="175">
        <v>29.749600000000001</v>
      </c>
      <c r="F310" s="175">
        <v>0</v>
      </c>
      <c r="G310" s="176">
        <f t="shared" ref="G310:G316" si="24">E310*F310</f>
        <v>0</v>
      </c>
      <c r="O310" s="170">
        <v>2</v>
      </c>
      <c r="AA310" s="146">
        <v>1</v>
      </c>
      <c r="AB310" s="146">
        <v>10</v>
      </c>
      <c r="AC310" s="146">
        <v>10</v>
      </c>
      <c r="AZ310" s="146">
        <v>1</v>
      </c>
      <c r="BA310" s="146">
        <f t="shared" ref="BA310:BA316" si="25">IF(AZ310=1,G310,0)</f>
        <v>0</v>
      </c>
      <c r="BB310" s="146">
        <f t="shared" ref="BB310:BB316" si="26">IF(AZ310=2,G310,0)</f>
        <v>0</v>
      </c>
      <c r="BC310" s="146">
        <f t="shared" ref="BC310:BC316" si="27">IF(AZ310=3,G310,0)</f>
        <v>0</v>
      </c>
      <c r="BD310" s="146">
        <f t="shared" ref="BD310:BD316" si="28">IF(AZ310=4,G310,0)</f>
        <v>0</v>
      </c>
      <c r="BE310" s="146">
        <f t="shared" ref="BE310:BE316" si="29">IF(AZ310=5,G310,0)</f>
        <v>0</v>
      </c>
      <c r="CA310" s="177">
        <v>1</v>
      </c>
      <c r="CB310" s="177">
        <v>10</v>
      </c>
      <c r="CZ310" s="146">
        <v>0</v>
      </c>
    </row>
    <row r="311" spans="1:104">
      <c r="A311" s="171">
        <v>138</v>
      </c>
      <c r="B311" s="172" t="s">
        <v>460</v>
      </c>
      <c r="C311" s="173" t="s">
        <v>461</v>
      </c>
      <c r="D311" s="174" t="s">
        <v>172</v>
      </c>
      <c r="E311" s="175">
        <v>29.749600000000001</v>
      </c>
      <c r="F311" s="175">
        <v>0</v>
      </c>
      <c r="G311" s="176">
        <f t="shared" si="24"/>
        <v>0</v>
      </c>
      <c r="O311" s="170">
        <v>2</v>
      </c>
      <c r="AA311" s="146">
        <v>1</v>
      </c>
      <c r="AB311" s="146">
        <v>10</v>
      </c>
      <c r="AC311" s="146">
        <v>10</v>
      </c>
      <c r="AZ311" s="146">
        <v>1</v>
      </c>
      <c r="BA311" s="146">
        <f t="shared" si="25"/>
        <v>0</v>
      </c>
      <c r="BB311" s="146">
        <f t="shared" si="26"/>
        <v>0</v>
      </c>
      <c r="BC311" s="146">
        <f t="shared" si="27"/>
        <v>0</v>
      </c>
      <c r="BD311" s="146">
        <f t="shared" si="28"/>
        <v>0</v>
      </c>
      <c r="BE311" s="146">
        <f t="shared" si="29"/>
        <v>0</v>
      </c>
      <c r="CA311" s="177">
        <v>1</v>
      </c>
      <c r="CB311" s="177">
        <v>10</v>
      </c>
      <c r="CZ311" s="146">
        <v>0</v>
      </c>
    </row>
    <row r="312" spans="1:104">
      <c r="A312" s="171">
        <v>139</v>
      </c>
      <c r="B312" s="172" t="s">
        <v>462</v>
      </c>
      <c r="C312" s="173" t="s">
        <v>463</v>
      </c>
      <c r="D312" s="174" t="s">
        <v>172</v>
      </c>
      <c r="E312" s="175">
        <v>29.749600000000001</v>
      </c>
      <c r="F312" s="175">
        <v>0</v>
      </c>
      <c r="G312" s="176">
        <f t="shared" si="24"/>
        <v>0</v>
      </c>
      <c r="O312" s="170">
        <v>2</v>
      </c>
      <c r="AA312" s="146">
        <v>1</v>
      </c>
      <c r="AB312" s="146">
        <v>10</v>
      </c>
      <c r="AC312" s="146">
        <v>10</v>
      </c>
      <c r="AZ312" s="146">
        <v>1</v>
      </c>
      <c r="BA312" s="146">
        <f t="shared" si="25"/>
        <v>0</v>
      </c>
      <c r="BB312" s="146">
        <f t="shared" si="26"/>
        <v>0</v>
      </c>
      <c r="BC312" s="146">
        <f t="shared" si="27"/>
        <v>0</v>
      </c>
      <c r="BD312" s="146">
        <f t="shared" si="28"/>
        <v>0</v>
      </c>
      <c r="BE312" s="146">
        <f t="shared" si="29"/>
        <v>0</v>
      </c>
      <c r="CA312" s="177">
        <v>1</v>
      </c>
      <c r="CB312" s="177">
        <v>10</v>
      </c>
      <c r="CZ312" s="146">
        <v>0</v>
      </c>
    </row>
    <row r="313" spans="1:104">
      <c r="A313" s="171">
        <v>140</v>
      </c>
      <c r="B313" s="172" t="s">
        <v>464</v>
      </c>
      <c r="C313" s="173" t="s">
        <v>465</v>
      </c>
      <c r="D313" s="174" t="s">
        <v>172</v>
      </c>
      <c r="E313" s="175">
        <v>29.749600000000001</v>
      </c>
      <c r="F313" s="175">
        <v>0</v>
      </c>
      <c r="G313" s="176">
        <f t="shared" si="24"/>
        <v>0</v>
      </c>
      <c r="O313" s="170">
        <v>2</v>
      </c>
      <c r="AA313" s="146">
        <v>1</v>
      </c>
      <c r="AB313" s="146">
        <v>10</v>
      </c>
      <c r="AC313" s="146">
        <v>10</v>
      </c>
      <c r="AZ313" s="146">
        <v>1</v>
      </c>
      <c r="BA313" s="146">
        <f t="shared" si="25"/>
        <v>0</v>
      </c>
      <c r="BB313" s="146">
        <f t="shared" si="26"/>
        <v>0</v>
      </c>
      <c r="BC313" s="146">
        <f t="shared" si="27"/>
        <v>0</v>
      </c>
      <c r="BD313" s="146">
        <f t="shared" si="28"/>
        <v>0</v>
      </c>
      <c r="BE313" s="146">
        <f t="shared" si="29"/>
        <v>0</v>
      </c>
      <c r="CA313" s="177">
        <v>1</v>
      </c>
      <c r="CB313" s="177">
        <v>10</v>
      </c>
      <c r="CZ313" s="146">
        <v>0</v>
      </c>
    </row>
    <row r="314" spans="1:104">
      <c r="A314" s="171">
        <v>141</v>
      </c>
      <c r="B314" s="172" t="s">
        <v>466</v>
      </c>
      <c r="C314" s="173" t="s">
        <v>467</v>
      </c>
      <c r="D314" s="174" t="s">
        <v>172</v>
      </c>
      <c r="E314" s="175">
        <v>29.749600000000001</v>
      </c>
      <c r="F314" s="175">
        <v>0</v>
      </c>
      <c r="G314" s="176">
        <f t="shared" si="24"/>
        <v>0</v>
      </c>
      <c r="O314" s="170">
        <v>2</v>
      </c>
      <c r="AA314" s="146">
        <v>1</v>
      </c>
      <c r="AB314" s="146">
        <v>10</v>
      </c>
      <c r="AC314" s="146">
        <v>10</v>
      </c>
      <c r="AZ314" s="146">
        <v>1</v>
      </c>
      <c r="BA314" s="146">
        <f t="shared" si="25"/>
        <v>0</v>
      </c>
      <c r="BB314" s="146">
        <f t="shared" si="26"/>
        <v>0</v>
      </c>
      <c r="BC314" s="146">
        <f t="shared" si="27"/>
        <v>0</v>
      </c>
      <c r="BD314" s="146">
        <f t="shared" si="28"/>
        <v>0</v>
      </c>
      <c r="BE314" s="146">
        <f t="shared" si="29"/>
        <v>0</v>
      </c>
      <c r="CA314" s="177">
        <v>1</v>
      </c>
      <c r="CB314" s="177">
        <v>10</v>
      </c>
      <c r="CZ314" s="146">
        <v>0</v>
      </c>
    </row>
    <row r="315" spans="1:104">
      <c r="A315" s="171">
        <v>142</v>
      </c>
      <c r="B315" s="172" t="s">
        <v>468</v>
      </c>
      <c r="C315" s="173" t="s">
        <v>469</v>
      </c>
      <c r="D315" s="174" t="s">
        <v>172</v>
      </c>
      <c r="E315" s="175">
        <v>29.749600000000001</v>
      </c>
      <c r="F315" s="175">
        <v>0</v>
      </c>
      <c r="G315" s="176">
        <f t="shared" si="24"/>
        <v>0</v>
      </c>
      <c r="O315" s="170">
        <v>2</v>
      </c>
      <c r="AA315" s="146">
        <v>1</v>
      </c>
      <c r="AB315" s="146">
        <v>10</v>
      </c>
      <c r="AC315" s="146">
        <v>10</v>
      </c>
      <c r="AZ315" s="146">
        <v>1</v>
      </c>
      <c r="BA315" s="146">
        <f t="shared" si="25"/>
        <v>0</v>
      </c>
      <c r="BB315" s="146">
        <f t="shared" si="26"/>
        <v>0</v>
      </c>
      <c r="BC315" s="146">
        <f t="shared" si="27"/>
        <v>0</v>
      </c>
      <c r="BD315" s="146">
        <f t="shared" si="28"/>
        <v>0</v>
      </c>
      <c r="BE315" s="146">
        <f t="shared" si="29"/>
        <v>0</v>
      </c>
      <c r="CA315" s="177">
        <v>1</v>
      </c>
      <c r="CB315" s="177">
        <v>10</v>
      </c>
      <c r="CZ315" s="146">
        <v>0</v>
      </c>
    </row>
    <row r="316" spans="1:104">
      <c r="A316" s="171">
        <v>143</v>
      </c>
      <c r="B316" s="172" t="s">
        <v>470</v>
      </c>
      <c r="C316" s="173" t="s">
        <v>471</v>
      </c>
      <c r="D316" s="174" t="s">
        <v>172</v>
      </c>
      <c r="E316" s="175">
        <v>29.749600000000001</v>
      </c>
      <c r="F316" s="175">
        <v>0</v>
      </c>
      <c r="G316" s="176">
        <f t="shared" si="24"/>
        <v>0</v>
      </c>
      <c r="O316" s="170">
        <v>2</v>
      </c>
      <c r="AA316" s="146">
        <v>1</v>
      </c>
      <c r="AB316" s="146">
        <v>10</v>
      </c>
      <c r="AC316" s="146">
        <v>10</v>
      </c>
      <c r="AZ316" s="146">
        <v>1</v>
      </c>
      <c r="BA316" s="146">
        <f t="shared" si="25"/>
        <v>0</v>
      </c>
      <c r="BB316" s="146">
        <f t="shared" si="26"/>
        <v>0</v>
      </c>
      <c r="BC316" s="146">
        <f t="shared" si="27"/>
        <v>0</v>
      </c>
      <c r="BD316" s="146">
        <f t="shared" si="28"/>
        <v>0</v>
      </c>
      <c r="BE316" s="146">
        <f t="shared" si="29"/>
        <v>0</v>
      </c>
      <c r="CA316" s="177">
        <v>1</v>
      </c>
      <c r="CB316" s="177">
        <v>10</v>
      </c>
      <c r="CZ316" s="146">
        <v>0</v>
      </c>
    </row>
    <row r="317" spans="1:104">
      <c r="A317" s="184"/>
      <c r="B317" s="185" t="s">
        <v>73</v>
      </c>
      <c r="C317" s="186" t="str">
        <f>CONCATENATE(B309," ",C309)</f>
        <v>D96 Přesuny suti a vybouraných hmot</v>
      </c>
      <c r="D317" s="187"/>
      <c r="E317" s="188"/>
      <c r="F317" s="189"/>
      <c r="G317" s="190">
        <f>SUM(G309:G316)</f>
        <v>0</v>
      </c>
      <c r="O317" s="170">
        <v>4</v>
      </c>
      <c r="BA317" s="191">
        <f>SUM(BA309:BA316)</f>
        <v>0</v>
      </c>
      <c r="BB317" s="191">
        <f>SUM(BB309:BB316)</f>
        <v>0</v>
      </c>
      <c r="BC317" s="191">
        <f>SUM(BC309:BC316)</f>
        <v>0</v>
      </c>
      <c r="BD317" s="191">
        <f>SUM(BD309:BD316)</f>
        <v>0</v>
      </c>
      <c r="BE317" s="191">
        <f>SUM(BE309:BE316)</f>
        <v>0</v>
      </c>
    </row>
    <row r="318" spans="1:104">
      <c r="E318" s="146"/>
    </row>
    <row r="319" spans="1:104">
      <c r="E319" s="146"/>
    </row>
    <row r="320" spans="1:104">
      <c r="E320" s="146"/>
    </row>
    <row r="321" spans="5:5">
      <c r="E321" s="146"/>
    </row>
    <row r="322" spans="5:5">
      <c r="E322" s="146"/>
    </row>
    <row r="323" spans="5:5">
      <c r="E323" s="146"/>
    </row>
    <row r="324" spans="5:5">
      <c r="E324" s="146"/>
    </row>
    <row r="325" spans="5:5">
      <c r="E325" s="146"/>
    </row>
    <row r="326" spans="5:5">
      <c r="E326" s="146"/>
    </row>
    <row r="327" spans="5:5">
      <c r="E327" s="146"/>
    </row>
    <row r="328" spans="5:5">
      <c r="E328" s="146"/>
    </row>
    <row r="329" spans="5:5">
      <c r="E329" s="146"/>
    </row>
    <row r="330" spans="5:5">
      <c r="E330" s="146"/>
    </row>
    <row r="331" spans="5:5">
      <c r="E331" s="146"/>
    </row>
    <row r="332" spans="5:5">
      <c r="E332" s="146"/>
    </row>
    <row r="333" spans="5:5">
      <c r="E333" s="146"/>
    </row>
    <row r="334" spans="5:5">
      <c r="E334" s="146"/>
    </row>
    <row r="335" spans="5:5">
      <c r="E335" s="146"/>
    </row>
    <row r="336" spans="5:5">
      <c r="E336" s="146"/>
    </row>
    <row r="337" spans="1:7">
      <c r="E337" s="146"/>
    </row>
    <row r="338" spans="1:7">
      <c r="E338" s="146"/>
    </row>
    <row r="339" spans="1:7">
      <c r="E339" s="146"/>
    </row>
    <row r="340" spans="1:7">
      <c r="E340" s="146"/>
    </row>
    <row r="341" spans="1:7">
      <c r="A341" s="192"/>
      <c r="B341" s="192"/>
      <c r="C341" s="192"/>
      <c r="D341" s="192"/>
      <c r="E341" s="192"/>
      <c r="F341" s="192"/>
      <c r="G341" s="192"/>
    </row>
    <row r="342" spans="1:7">
      <c r="A342" s="192"/>
      <c r="B342" s="192"/>
      <c r="C342" s="192"/>
      <c r="D342" s="192"/>
      <c r="E342" s="192"/>
      <c r="F342" s="192"/>
      <c r="G342" s="192"/>
    </row>
    <row r="343" spans="1:7">
      <c r="A343" s="192"/>
      <c r="B343" s="192"/>
      <c r="C343" s="192"/>
      <c r="D343" s="192"/>
      <c r="E343" s="192"/>
      <c r="F343" s="192"/>
      <c r="G343" s="192"/>
    </row>
    <row r="344" spans="1:7">
      <c r="A344" s="192"/>
      <c r="B344" s="192"/>
      <c r="C344" s="192"/>
      <c r="D344" s="192"/>
      <c r="E344" s="192"/>
      <c r="F344" s="192"/>
      <c r="G344" s="192"/>
    </row>
    <row r="345" spans="1:7">
      <c r="E345" s="146"/>
    </row>
    <row r="346" spans="1:7">
      <c r="E346" s="146"/>
    </row>
    <row r="347" spans="1:7">
      <c r="E347" s="146"/>
    </row>
    <row r="348" spans="1:7">
      <c r="E348" s="146"/>
    </row>
    <row r="349" spans="1:7">
      <c r="E349" s="146"/>
    </row>
    <row r="350" spans="1:7">
      <c r="E350" s="146"/>
    </row>
    <row r="351" spans="1:7">
      <c r="E351" s="146"/>
    </row>
    <row r="352" spans="1:7">
      <c r="E352" s="146"/>
    </row>
    <row r="353" spans="5:5">
      <c r="E353" s="146"/>
    </row>
    <row r="354" spans="5:5">
      <c r="E354" s="146"/>
    </row>
    <row r="355" spans="5:5">
      <c r="E355" s="146"/>
    </row>
    <row r="356" spans="5:5">
      <c r="E356" s="146"/>
    </row>
    <row r="357" spans="5:5">
      <c r="E357" s="146"/>
    </row>
    <row r="358" spans="5:5">
      <c r="E358" s="146"/>
    </row>
    <row r="359" spans="5:5">
      <c r="E359" s="146"/>
    </row>
    <row r="360" spans="5:5">
      <c r="E360" s="146"/>
    </row>
    <row r="361" spans="5:5">
      <c r="E361" s="146"/>
    </row>
    <row r="362" spans="5:5">
      <c r="E362" s="146"/>
    </row>
    <row r="363" spans="5:5">
      <c r="E363" s="146"/>
    </row>
    <row r="364" spans="5:5">
      <c r="E364" s="146"/>
    </row>
    <row r="365" spans="5:5">
      <c r="E365" s="146"/>
    </row>
    <row r="366" spans="5:5">
      <c r="E366" s="146"/>
    </row>
    <row r="367" spans="5:5">
      <c r="E367" s="146"/>
    </row>
    <row r="368" spans="5:5">
      <c r="E368" s="146"/>
    </row>
    <row r="369" spans="1:7">
      <c r="E369" s="146"/>
    </row>
    <row r="370" spans="1:7">
      <c r="E370" s="146"/>
    </row>
    <row r="371" spans="1:7">
      <c r="E371" s="146"/>
    </row>
    <row r="372" spans="1:7">
      <c r="E372" s="146"/>
    </row>
    <row r="373" spans="1:7">
      <c r="E373" s="146"/>
    </row>
    <row r="374" spans="1:7">
      <c r="E374" s="146"/>
    </row>
    <row r="375" spans="1:7">
      <c r="E375" s="146"/>
    </row>
    <row r="376" spans="1:7">
      <c r="A376" s="193"/>
      <c r="B376" s="193"/>
    </row>
    <row r="377" spans="1:7">
      <c r="A377" s="192"/>
      <c r="B377" s="192"/>
      <c r="C377" s="195"/>
      <c r="D377" s="195"/>
      <c r="E377" s="196"/>
      <c r="F377" s="195"/>
      <c r="G377" s="197"/>
    </row>
    <row r="378" spans="1:7">
      <c r="A378" s="198"/>
      <c r="B378" s="198"/>
      <c r="C378" s="192"/>
      <c r="D378" s="192"/>
      <c r="E378" s="199"/>
      <c r="F378" s="192"/>
      <c r="G378" s="192"/>
    </row>
    <row r="379" spans="1:7">
      <c r="A379" s="192"/>
      <c r="B379" s="192"/>
      <c r="C379" s="192"/>
      <c r="D379" s="192"/>
      <c r="E379" s="199"/>
      <c r="F379" s="192"/>
      <c r="G379" s="192"/>
    </row>
    <row r="380" spans="1:7">
      <c r="A380" s="192"/>
      <c r="B380" s="192"/>
      <c r="C380" s="192"/>
      <c r="D380" s="192"/>
      <c r="E380" s="199"/>
      <c r="F380" s="192"/>
      <c r="G380" s="192"/>
    </row>
    <row r="381" spans="1:7">
      <c r="A381" s="192"/>
      <c r="B381" s="192"/>
      <c r="C381" s="192"/>
      <c r="D381" s="192"/>
      <c r="E381" s="199"/>
      <c r="F381" s="192"/>
      <c r="G381" s="192"/>
    </row>
    <row r="382" spans="1:7">
      <c r="A382" s="192"/>
      <c r="B382" s="192"/>
      <c r="C382" s="192"/>
      <c r="D382" s="192"/>
      <c r="E382" s="199"/>
      <c r="F382" s="192"/>
      <c r="G382" s="192"/>
    </row>
    <row r="383" spans="1:7">
      <c r="A383" s="192"/>
      <c r="B383" s="192"/>
      <c r="C383" s="192"/>
      <c r="D383" s="192"/>
      <c r="E383" s="199"/>
      <c r="F383" s="192"/>
      <c r="G383" s="192"/>
    </row>
    <row r="384" spans="1:7">
      <c r="A384" s="192"/>
      <c r="B384" s="192"/>
      <c r="C384" s="192"/>
      <c r="D384" s="192"/>
      <c r="E384" s="199"/>
      <c r="F384" s="192"/>
      <c r="G384" s="192"/>
    </row>
    <row r="385" spans="1:7">
      <c r="A385" s="192"/>
      <c r="B385" s="192"/>
      <c r="C385" s="192"/>
      <c r="D385" s="192"/>
      <c r="E385" s="199"/>
      <c r="F385" s="192"/>
      <c r="G385" s="192"/>
    </row>
    <row r="386" spans="1:7">
      <c r="A386" s="192"/>
      <c r="B386" s="192"/>
      <c r="C386" s="192"/>
      <c r="D386" s="192"/>
      <c r="E386" s="199"/>
      <c r="F386" s="192"/>
      <c r="G386" s="192"/>
    </row>
    <row r="387" spans="1:7">
      <c r="A387" s="192"/>
      <c r="B387" s="192"/>
      <c r="C387" s="192"/>
      <c r="D387" s="192"/>
      <c r="E387" s="199"/>
      <c r="F387" s="192"/>
      <c r="G387" s="192"/>
    </row>
    <row r="388" spans="1:7">
      <c r="A388" s="192"/>
      <c r="B388" s="192"/>
      <c r="C388" s="192"/>
      <c r="D388" s="192"/>
      <c r="E388" s="199"/>
      <c r="F388" s="192"/>
      <c r="G388" s="192"/>
    </row>
    <row r="389" spans="1:7">
      <c r="A389" s="192"/>
      <c r="B389" s="192"/>
      <c r="C389" s="192"/>
      <c r="D389" s="192"/>
      <c r="E389" s="199"/>
      <c r="F389" s="192"/>
      <c r="G389" s="192"/>
    </row>
    <row r="390" spans="1:7">
      <c r="A390" s="192"/>
      <c r="B390" s="192"/>
      <c r="C390" s="192"/>
      <c r="D390" s="192"/>
      <c r="E390" s="199"/>
      <c r="F390" s="192"/>
      <c r="G390" s="192"/>
    </row>
  </sheetData>
  <mergeCells count="124">
    <mergeCell ref="A1:G1"/>
    <mergeCell ref="A3:B3"/>
    <mergeCell ref="A4:B4"/>
    <mergeCell ref="E4:G4"/>
    <mergeCell ref="C9:D9"/>
    <mergeCell ref="C10:D10"/>
    <mergeCell ref="C12:D12"/>
    <mergeCell ref="C13:D13"/>
    <mergeCell ref="C28:D28"/>
    <mergeCell ref="C50:D50"/>
    <mergeCell ref="C14:D14"/>
    <mergeCell ref="C20:D20"/>
    <mergeCell ref="C21:D21"/>
    <mergeCell ref="C22:D22"/>
    <mergeCell ref="C24:D24"/>
    <mergeCell ref="C25:D25"/>
    <mergeCell ref="C26:D26"/>
    <mergeCell ref="C27:D27"/>
    <mergeCell ref="C54:D54"/>
    <mergeCell ref="C55:D55"/>
    <mergeCell ref="C56:D56"/>
    <mergeCell ref="C38:D38"/>
    <mergeCell ref="C40:D40"/>
    <mergeCell ref="C41:D41"/>
    <mergeCell ref="C42:D42"/>
    <mergeCell ref="C44:D44"/>
    <mergeCell ref="C45:D45"/>
    <mergeCell ref="C46:D46"/>
    <mergeCell ref="C47:D47"/>
    <mergeCell ref="C49:D49"/>
    <mergeCell ref="C75:D75"/>
    <mergeCell ref="C76:D76"/>
    <mergeCell ref="C78:D78"/>
    <mergeCell ref="C79:D79"/>
    <mergeCell ref="C80:D80"/>
    <mergeCell ref="C82:D82"/>
    <mergeCell ref="C63:D63"/>
    <mergeCell ref="C64:D64"/>
    <mergeCell ref="C65:D65"/>
    <mergeCell ref="C67:D67"/>
    <mergeCell ref="C69:D69"/>
    <mergeCell ref="C70:D70"/>
    <mergeCell ref="C71:D71"/>
    <mergeCell ref="C90:D90"/>
    <mergeCell ref="C91:D91"/>
    <mergeCell ref="C102:D102"/>
    <mergeCell ref="C104:D104"/>
    <mergeCell ref="C106:D106"/>
    <mergeCell ref="C108:D108"/>
    <mergeCell ref="C83:D83"/>
    <mergeCell ref="C84:D84"/>
    <mergeCell ref="C85:D85"/>
    <mergeCell ref="C86:D86"/>
    <mergeCell ref="C88:D88"/>
    <mergeCell ref="C89:D89"/>
    <mergeCell ref="C130:D130"/>
    <mergeCell ref="C132:D132"/>
    <mergeCell ref="C135:D135"/>
    <mergeCell ref="C137:D137"/>
    <mergeCell ref="C139:D139"/>
    <mergeCell ref="C141:D141"/>
    <mergeCell ref="C143:D143"/>
    <mergeCell ref="C145:D145"/>
    <mergeCell ref="C110:D110"/>
    <mergeCell ref="C111:D111"/>
    <mergeCell ref="C113:D113"/>
    <mergeCell ref="C115:D115"/>
    <mergeCell ref="C117:D117"/>
    <mergeCell ref="C120:D120"/>
    <mergeCell ref="C197:D197"/>
    <mergeCell ref="C198:D198"/>
    <mergeCell ref="C200:D200"/>
    <mergeCell ref="C201:D201"/>
    <mergeCell ref="C203:D203"/>
    <mergeCell ref="C187:D187"/>
    <mergeCell ref="C188:D188"/>
    <mergeCell ref="C190:D190"/>
    <mergeCell ref="C148:D148"/>
    <mergeCell ref="C150:D150"/>
    <mergeCell ref="C155:D155"/>
    <mergeCell ref="C161:D161"/>
    <mergeCell ref="C163:D163"/>
    <mergeCell ref="C165:D165"/>
    <mergeCell ref="C169:D169"/>
    <mergeCell ref="C176:D176"/>
    <mergeCell ref="C244:D244"/>
    <mergeCell ref="C245:D245"/>
    <mergeCell ref="C249:D249"/>
    <mergeCell ref="C251:D251"/>
    <mergeCell ref="C252:D252"/>
    <mergeCell ref="C253:D253"/>
    <mergeCell ref="C254:D254"/>
    <mergeCell ref="C255:D255"/>
    <mergeCell ref="C234:D234"/>
    <mergeCell ref="C235:D235"/>
    <mergeCell ref="C236:D236"/>
    <mergeCell ref="C237:D237"/>
    <mergeCell ref="C238:D238"/>
    <mergeCell ref="C239:D239"/>
    <mergeCell ref="C240:D240"/>
    <mergeCell ref="C243:D243"/>
    <mergeCell ref="C268:D268"/>
    <mergeCell ref="C269:D269"/>
    <mergeCell ref="C270:D270"/>
    <mergeCell ref="C271:D271"/>
    <mergeCell ref="C273:D273"/>
    <mergeCell ref="C274:D274"/>
    <mergeCell ref="C259:D259"/>
    <mergeCell ref="C263:D263"/>
    <mergeCell ref="C264:D264"/>
    <mergeCell ref="C265:D265"/>
    <mergeCell ref="C266:D266"/>
    <mergeCell ref="C267:D267"/>
    <mergeCell ref="C301:D301"/>
    <mergeCell ref="C302:D302"/>
    <mergeCell ref="C303:D303"/>
    <mergeCell ref="C304:D304"/>
    <mergeCell ref="C306:D306"/>
    <mergeCell ref="C275:D275"/>
    <mergeCell ref="C276:D276"/>
    <mergeCell ref="C277:D277"/>
    <mergeCell ref="C278:D278"/>
    <mergeCell ref="C279:D279"/>
    <mergeCell ref="C280:D280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Jakub</cp:lastModifiedBy>
  <dcterms:created xsi:type="dcterms:W3CDTF">2017-03-03T08:43:48Z</dcterms:created>
  <dcterms:modified xsi:type="dcterms:W3CDTF">2017-03-08T07:08:37Z</dcterms:modified>
</cp:coreProperties>
</file>